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88.2\общая папка\Тарасова каб.207\СД 2024\"/>
    </mc:Choice>
  </mc:AlternateContent>
  <xr:revisionPtr revIDLastSave="0" documentId="13_ncr:1_{D3DA8EB1-4514-4D42-8C3F-96FE5DC539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лан-расход 2024" sheetId="110" r:id="rId1"/>
  </sheets>
  <definedNames>
    <definedName name="_xlnm._FilterDatabase" localSheetId="0" hidden="1">'план-расход 2024'!$D$1:$D$543</definedName>
    <definedName name="_xlnm.Print_Area" localSheetId="0">'план-расход 2024'!$A$1:$K$548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0" i="110" l="1"/>
  <c r="G539" i="110"/>
  <c r="J460" i="110"/>
  <c r="I460" i="110"/>
  <c r="G425" i="110" l="1"/>
  <c r="G421" i="110"/>
  <c r="I386" i="110"/>
  <c r="I384" i="110"/>
  <c r="I287" i="110"/>
  <c r="I201" i="110" l="1"/>
  <c r="I265" i="110" l="1"/>
  <c r="I179" i="110" l="1"/>
  <c r="J137" i="110"/>
  <c r="I137" i="110"/>
  <c r="I128" i="110" l="1"/>
  <c r="I107" i="110"/>
  <c r="I106" i="110" s="1"/>
  <c r="J104" i="110"/>
  <c r="J103" i="110" s="1"/>
  <c r="J102" i="110" s="1"/>
  <c r="I104" i="110"/>
  <c r="I99" i="110"/>
  <c r="K41" i="110"/>
  <c r="K50" i="110"/>
  <c r="K58" i="110"/>
  <c r="K84" i="110"/>
  <c r="K86" i="110"/>
  <c r="K88" i="110"/>
  <c r="K91" i="110"/>
  <c r="K110" i="110"/>
  <c r="K122" i="110"/>
  <c r="K133" i="110"/>
  <c r="K143" i="110"/>
  <c r="K153" i="110"/>
  <c r="K155" i="110"/>
  <c r="K171" i="110"/>
  <c r="K201" i="110"/>
  <c r="K205" i="110"/>
  <c r="K227" i="110"/>
  <c r="K231" i="110"/>
  <c r="K248" i="110"/>
  <c r="K275" i="110"/>
  <c r="K293" i="110"/>
  <c r="K297" i="110"/>
  <c r="K323" i="110"/>
  <c r="K329" i="110"/>
  <c r="K333" i="110"/>
  <c r="K335" i="110"/>
  <c r="K355" i="110"/>
  <c r="K395" i="110"/>
  <c r="K421" i="110"/>
  <c r="K425" i="110"/>
  <c r="K456" i="110"/>
  <c r="K471" i="110"/>
  <c r="K477" i="110"/>
  <c r="K480" i="110"/>
  <c r="K496" i="110"/>
  <c r="K498" i="110"/>
  <c r="K522" i="110"/>
  <c r="K529" i="110"/>
  <c r="K539" i="110"/>
  <c r="I538" i="110"/>
  <c r="I537" i="110" s="1"/>
  <c r="I536" i="110"/>
  <c r="I535" i="110" s="1"/>
  <c r="I534" i="110" s="1"/>
  <c r="I532" i="110"/>
  <c r="I531" i="110" s="1"/>
  <c r="J528" i="110"/>
  <c r="J527" i="110" s="1"/>
  <c r="J526" i="110" s="1"/>
  <c r="I528" i="110"/>
  <c r="I527" i="110"/>
  <c r="I526" i="110" s="1"/>
  <c r="I524" i="110"/>
  <c r="I523" i="110" s="1"/>
  <c r="I521" i="110"/>
  <c r="I520" i="110" s="1"/>
  <c r="J518" i="110"/>
  <c r="J517" i="110" s="1"/>
  <c r="I518" i="110"/>
  <c r="I517" i="110" s="1"/>
  <c r="I515" i="110"/>
  <c r="I514" i="110" s="1"/>
  <c r="I512" i="110"/>
  <c r="I511" i="110" s="1"/>
  <c r="I510" i="110"/>
  <c r="I509" i="110" s="1"/>
  <c r="I508" i="110" s="1"/>
  <c r="I506" i="110"/>
  <c r="I505" i="110" s="1"/>
  <c r="I503" i="110"/>
  <c r="I502" i="110" s="1"/>
  <c r="I500" i="110"/>
  <c r="I499" i="110" s="1"/>
  <c r="J498" i="110"/>
  <c r="J497" i="110" s="1"/>
  <c r="I497" i="110"/>
  <c r="J496" i="110"/>
  <c r="J495" i="110" s="1"/>
  <c r="I495" i="110"/>
  <c r="J492" i="110"/>
  <c r="J491" i="110" s="1"/>
  <c r="I492" i="110"/>
  <c r="I491" i="110" s="1"/>
  <c r="J488" i="110"/>
  <c r="J487" i="110" s="1"/>
  <c r="J486" i="110" s="1"/>
  <c r="I488" i="110"/>
  <c r="J483" i="110"/>
  <c r="J482" i="110" s="1"/>
  <c r="J481" i="110" s="1"/>
  <c r="J473" i="110" s="1"/>
  <c r="I483" i="110"/>
  <c r="I482" i="110"/>
  <c r="J479" i="110"/>
  <c r="J478" i="110" s="1"/>
  <c r="J474" i="110" s="1"/>
  <c r="I479" i="110"/>
  <c r="I478" i="110" s="1"/>
  <c r="J476" i="110"/>
  <c r="J475" i="110" s="1"/>
  <c r="I476" i="110"/>
  <c r="J470" i="110"/>
  <c r="J469" i="110" s="1"/>
  <c r="J468" i="110" s="1"/>
  <c r="J467" i="110" s="1"/>
  <c r="J466" i="110" s="1"/>
  <c r="I470" i="110"/>
  <c r="I469" i="110" s="1"/>
  <c r="I468" i="110" s="1"/>
  <c r="I467" i="110" s="1"/>
  <c r="I466" i="110" s="1"/>
  <c r="J465" i="110"/>
  <c r="J464" i="110" s="1"/>
  <c r="J463" i="110" s="1"/>
  <c r="J462" i="110" s="1"/>
  <c r="J461" i="110" s="1"/>
  <c r="I464" i="110"/>
  <c r="I463" i="110" s="1"/>
  <c r="I462" i="110" s="1"/>
  <c r="I461" i="110" s="1"/>
  <c r="J459" i="110"/>
  <c r="J458" i="110" s="1"/>
  <c r="J457" i="110" s="1"/>
  <c r="J428" i="110" s="1"/>
  <c r="I459" i="110"/>
  <c r="I458" i="110" s="1"/>
  <c r="I457" i="110" s="1"/>
  <c r="I455" i="110"/>
  <c r="I454" i="110" s="1"/>
  <c r="I453" i="110" s="1"/>
  <c r="I451" i="110"/>
  <c r="I450" i="110" s="1"/>
  <c r="I448" i="110"/>
  <c r="I447" i="110" s="1"/>
  <c r="I446" i="110"/>
  <c r="I441" i="110"/>
  <c r="I440" i="110" s="1"/>
  <c r="I439" i="110" s="1"/>
  <c r="I438" i="110"/>
  <c r="I437" i="110" s="1"/>
  <c r="I436" i="110" s="1"/>
  <c r="I434" i="110"/>
  <c r="I433" i="110" s="1"/>
  <c r="I431" i="110"/>
  <c r="I430" i="110" s="1"/>
  <c r="I426" i="110"/>
  <c r="I424" i="110"/>
  <c r="I422" i="110"/>
  <c r="I420" i="110"/>
  <c r="I416" i="110"/>
  <c r="I415" i="110" s="1"/>
  <c r="I414" i="110" s="1"/>
  <c r="I413" i="110" s="1"/>
  <c r="I412" i="110" s="1"/>
  <c r="J415" i="110"/>
  <c r="J414" i="110" s="1"/>
  <c r="J413" i="110" s="1"/>
  <c r="J412" i="110" s="1"/>
  <c r="I409" i="110"/>
  <c r="I408" i="110" s="1"/>
  <c r="J405" i="110"/>
  <c r="J404" i="110"/>
  <c r="J403" i="110" s="1"/>
  <c r="J402" i="110" s="1"/>
  <c r="J401" i="110" s="1"/>
  <c r="I403" i="110"/>
  <c r="I402" i="110" s="1"/>
  <c r="I401" i="110" s="1"/>
  <c r="I400" i="110"/>
  <c r="K400" i="110" s="1"/>
  <c r="I394" i="110"/>
  <c r="I393" i="110" s="1"/>
  <c r="I392" i="110" s="1"/>
  <c r="I391" i="110"/>
  <c r="I390" i="110" s="1"/>
  <c r="I389" i="110" s="1"/>
  <c r="I388" i="110" s="1"/>
  <c r="J385" i="110"/>
  <c r="I385" i="110"/>
  <c r="I383" i="110"/>
  <c r="J383" i="110"/>
  <c r="I382" i="110"/>
  <c r="I381" i="110" s="1"/>
  <c r="J381" i="110"/>
  <c r="I377" i="110"/>
  <c r="I376" i="110" s="1"/>
  <c r="I375" i="110"/>
  <c r="I370" i="110"/>
  <c r="I369" i="110" s="1"/>
  <c r="I368" i="110"/>
  <c r="I367" i="110" s="1"/>
  <c r="I366" i="110" s="1"/>
  <c r="I361" i="110"/>
  <c r="I359" i="110"/>
  <c r="I354" i="110"/>
  <c r="I353" i="110" s="1"/>
  <c r="I351" i="110"/>
  <c r="I350" i="110" s="1"/>
  <c r="I348" i="110"/>
  <c r="I346" i="110"/>
  <c r="I344" i="110"/>
  <c r="I342" i="110"/>
  <c r="I339" i="110"/>
  <c r="I338" i="110" s="1"/>
  <c r="J335" i="110"/>
  <c r="J334" i="110" s="1"/>
  <c r="I334" i="110"/>
  <c r="J333" i="110"/>
  <c r="J332" i="110" s="1"/>
  <c r="I332" i="110"/>
  <c r="I328" i="110"/>
  <c r="I327" i="110" s="1"/>
  <c r="I325" i="110"/>
  <c r="I324" i="110" s="1"/>
  <c r="I322" i="110"/>
  <c r="I319" i="110" s="1"/>
  <c r="I320" i="110"/>
  <c r="I315" i="110"/>
  <c r="I314" i="110" s="1"/>
  <c r="I313" i="110"/>
  <c r="I308" i="110"/>
  <c r="I307" i="110" s="1"/>
  <c r="I302" i="110"/>
  <c r="I301" i="110" s="1"/>
  <c r="I300" i="110"/>
  <c r="I296" i="110"/>
  <c r="I295" i="110" s="1"/>
  <c r="I292" i="110"/>
  <c r="I290" i="110"/>
  <c r="J290" i="110"/>
  <c r="J289" i="110" s="1"/>
  <c r="J288" i="110" s="1"/>
  <c r="J286" i="110"/>
  <c r="J285" i="110" s="1"/>
  <c r="J284" i="110" s="1"/>
  <c r="I286" i="110"/>
  <c r="J281" i="110"/>
  <c r="J280" i="110" s="1"/>
  <c r="J279" i="110" s="1"/>
  <c r="J278" i="110" s="1"/>
  <c r="J277" i="110" s="1"/>
  <c r="J276" i="110" s="1"/>
  <c r="I280" i="110"/>
  <c r="I279" i="110" s="1"/>
  <c r="I278" i="110" s="1"/>
  <c r="I274" i="110"/>
  <c r="I272" i="110"/>
  <c r="I270" i="110"/>
  <c r="I264" i="110"/>
  <c r="I262" i="110"/>
  <c r="I261" i="110" s="1"/>
  <c r="I260" i="110"/>
  <c r="I257" i="110"/>
  <c r="I251" i="110"/>
  <c r="I247" i="110"/>
  <c r="I246" i="110" s="1"/>
  <c r="I242" i="110"/>
  <c r="I241" i="110" s="1"/>
  <c r="I240" i="110"/>
  <c r="I236" i="110"/>
  <c r="J231" i="110"/>
  <c r="J230" i="110" s="1"/>
  <c r="J229" i="110" s="1"/>
  <c r="J228" i="110" s="1"/>
  <c r="J195" i="110" s="1"/>
  <c r="J194" i="110" s="1"/>
  <c r="I230" i="110"/>
  <c r="I229" i="110" s="1"/>
  <c r="I228" i="110" s="1"/>
  <c r="I226" i="110"/>
  <c r="I224" i="110"/>
  <c r="I222" i="110"/>
  <c r="I219" i="110"/>
  <c r="I218" i="110" s="1"/>
  <c r="I216" i="110"/>
  <c r="I215" i="110" s="1"/>
  <c r="I214" i="110" s="1"/>
  <c r="I213" i="110"/>
  <c r="I212" i="110" s="1"/>
  <c r="I208" i="110"/>
  <c r="I206" i="110"/>
  <c r="I204" i="110"/>
  <c r="I202" i="110"/>
  <c r="I200" i="110"/>
  <c r="I198" i="110"/>
  <c r="I192" i="110"/>
  <c r="I191" i="110" s="1"/>
  <c r="I190" i="110" s="1"/>
  <c r="I189" i="110" s="1"/>
  <c r="J187" i="110"/>
  <c r="J186" i="110" s="1"/>
  <c r="I186" i="110"/>
  <c r="I184" i="110"/>
  <c r="J178" i="110"/>
  <c r="J177" i="110" s="1"/>
  <c r="J176" i="110" s="1"/>
  <c r="J157" i="110" s="1"/>
  <c r="J156" i="110" s="1"/>
  <c r="I178" i="110"/>
  <c r="I177" i="110" s="1"/>
  <c r="I176" i="110" s="1"/>
  <c r="I175" i="110"/>
  <c r="I174" i="110" s="1"/>
  <c r="I173" i="110" s="1"/>
  <c r="I172" i="110" s="1"/>
  <c r="I170" i="110"/>
  <c r="I169" i="110" s="1"/>
  <c r="I167" i="110"/>
  <c r="I166" i="110" s="1"/>
  <c r="I164" i="110"/>
  <c r="I162" i="110"/>
  <c r="I160" i="110"/>
  <c r="J155" i="110"/>
  <c r="J154" i="110" s="1"/>
  <c r="I154" i="110"/>
  <c r="I151" i="110" s="1"/>
  <c r="I150" i="110" s="1"/>
  <c r="I149" i="110" s="1"/>
  <c r="J153" i="110"/>
  <c r="J152" i="110" s="1"/>
  <c r="I152" i="110"/>
  <c r="I148" i="110"/>
  <c r="I147" i="110" s="1"/>
  <c r="I146" i="110" s="1"/>
  <c r="I145" i="110" s="1"/>
  <c r="I144" i="110" s="1"/>
  <c r="J147" i="110"/>
  <c r="J146" i="110" s="1"/>
  <c r="J145" i="110" s="1"/>
  <c r="J144" i="110" s="1"/>
  <c r="I142" i="110"/>
  <c r="I141" i="110" s="1"/>
  <c r="I140" i="110" s="1"/>
  <c r="J139" i="110"/>
  <c r="J136" i="110"/>
  <c r="J135" i="110" s="1"/>
  <c r="J134" i="110" s="1"/>
  <c r="I136" i="110"/>
  <c r="I135" i="110" s="1"/>
  <c r="I134" i="110" s="1"/>
  <c r="J133" i="110"/>
  <c r="J132" i="110" s="1"/>
  <c r="J131" i="110" s="1"/>
  <c r="J130" i="110" s="1"/>
  <c r="I132" i="110"/>
  <c r="I131" i="110" s="1"/>
  <c r="I130" i="110" s="1"/>
  <c r="J124" i="110"/>
  <c r="J123" i="110" s="1"/>
  <c r="I123" i="110"/>
  <c r="J122" i="110"/>
  <c r="J121" i="110" s="1"/>
  <c r="I121" i="110"/>
  <c r="I118" i="110"/>
  <c r="J116" i="110"/>
  <c r="J115" i="110" s="1"/>
  <c r="I113" i="110"/>
  <c r="J110" i="110"/>
  <c r="J109" i="110" s="1"/>
  <c r="J108" i="110" s="1"/>
  <c r="I109" i="110"/>
  <c r="I108" i="110" s="1"/>
  <c r="J106" i="110"/>
  <c r="J105" i="110" s="1"/>
  <c r="I98" i="110"/>
  <c r="I97" i="110"/>
  <c r="I95" i="110"/>
  <c r="I93" i="110"/>
  <c r="J91" i="110"/>
  <c r="J90" i="110" s="1"/>
  <c r="J89" i="110" s="1"/>
  <c r="I90" i="110"/>
  <c r="I89" i="110" s="1"/>
  <c r="J88" i="110"/>
  <c r="J87" i="110" s="1"/>
  <c r="I87" i="110"/>
  <c r="J86" i="110"/>
  <c r="J85" i="110" s="1"/>
  <c r="I85" i="110"/>
  <c r="J84" i="110"/>
  <c r="J83" i="110" s="1"/>
  <c r="I83" i="110"/>
  <c r="J80" i="110"/>
  <c r="J79" i="110" s="1"/>
  <c r="I79" i="110"/>
  <c r="J78" i="110"/>
  <c r="J77" i="110" s="1"/>
  <c r="I77" i="110"/>
  <c r="J75" i="110"/>
  <c r="J74" i="110" s="1"/>
  <c r="I74" i="110"/>
  <c r="I73" i="110"/>
  <c r="J73" i="110" s="1"/>
  <c r="J72" i="110" s="1"/>
  <c r="J70" i="110"/>
  <c r="J69" i="110" s="1"/>
  <c r="I69" i="110"/>
  <c r="I68" i="110"/>
  <c r="I67" i="110" s="1"/>
  <c r="J65" i="110"/>
  <c r="J64" i="110" s="1"/>
  <c r="J63" i="110" s="1"/>
  <c r="I64" i="110"/>
  <c r="I63" i="110" s="1"/>
  <c r="J58" i="110"/>
  <c r="J57" i="110" s="1"/>
  <c r="J56" i="110" s="1"/>
  <c r="J55" i="110" s="1"/>
  <c r="J42" i="110" s="1"/>
  <c r="I57" i="110"/>
  <c r="I56" i="110"/>
  <c r="I55" i="110" s="1"/>
  <c r="I54" i="110"/>
  <c r="I49" i="110"/>
  <c r="I47" i="110"/>
  <c r="I45" i="110"/>
  <c r="J41" i="110"/>
  <c r="J40" i="110" s="1"/>
  <c r="J39" i="110" s="1"/>
  <c r="J38" i="110" s="1"/>
  <c r="J22" i="110" s="1"/>
  <c r="I40" i="110"/>
  <c r="I39" i="110" s="1"/>
  <c r="I38" i="110" s="1"/>
  <c r="I36" i="110"/>
  <c r="I35" i="110" s="1"/>
  <c r="I34" i="110" s="1"/>
  <c r="I32" i="110"/>
  <c r="I31" i="110" s="1"/>
  <c r="I29" i="110"/>
  <c r="I27" i="110"/>
  <c r="I25" i="110"/>
  <c r="J21" i="110"/>
  <c r="J20" i="110" s="1"/>
  <c r="J19" i="110" s="1"/>
  <c r="J18" i="110" s="1"/>
  <c r="J17" i="110" s="1"/>
  <c r="I21" i="110"/>
  <c r="I20" i="110" s="1"/>
  <c r="I19" i="110" s="1"/>
  <c r="I18" i="110" s="1"/>
  <c r="I17" i="110" s="1"/>
  <c r="G538" i="110"/>
  <c r="G537" i="110" s="1"/>
  <c r="G536" i="110"/>
  <c r="G533" i="110"/>
  <c r="G532" i="110" s="1"/>
  <c r="G531" i="110" s="1"/>
  <c r="H528" i="110"/>
  <c r="H527" i="110" s="1"/>
  <c r="H526" i="110" s="1"/>
  <c r="G528" i="110"/>
  <c r="G527" i="110" s="1"/>
  <c r="G526" i="110" s="1"/>
  <c r="G525" i="110"/>
  <c r="G524" i="110" s="1"/>
  <c r="G523" i="110" s="1"/>
  <c r="G521" i="110"/>
  <c r="H518" i="110"/>
  <c r="H517" i="110" s="1"/>
  <c r="G518" i="110"/>
  <c r="G517" i="110" s="1"/>
  <c r="G516" i="110"/>
  <c r="G513" i="110"/>
  <c r="G510" i="110"/>
  <c r="G509" i="110" s="1"/>
  <c r="G508" i="110" s="1"/>
  <c r="G506" i="110"/>
  <c r="G505" i="110" s="1"/>
  <c r="G504" i="110"/>
  <c r="G501" i="110"/>
  <c r="H498" i="110"/>
  <c r="H497" i="110" s="1"/>
  <c r="G497" i="110"/>
  <c r="H496" i="110"/>
  <c r="H495" i="110" s="1"/>
  <c r="G495" i="110"/>
  <c r="G494" i="110" s="1"/>
  <c r="H492" i="110"/>
  <c r="H491" i="110" s="1"/>
  <c r="G492" i="110"/>
  <c r="G491" i="110" s="1"/>
  <c r="H488" i="110"/>
  <c r="H487" i="110" s="1"/>
  <c r="H486" i="110" s="1"/>
  <c r="G488" i="110"/>
  <c r="G487" i="110" s="1"/>
  <c r="G486" i="110" s="1"/>
  <c r="H483" i="110"/>
  <c r="H482" i="110" s="1"/>
  <c r="H481" i="110" s="1"/>
  <c r="H473" i="110" s="1"/>
  <c r="G483" i="110"/>
  <c r="H479" i="110"/>
  <c r="H478" i="110" s="1"/>
  <c r="H474" i="110" s="1"/>
  <c r="G479" i="110"/>
  <c r="G478" i="110" s="1"/>
  <c r="G474" i="110" s="1"/>
  <c r="H476" i="110"/>
  <c r="H475" i="110" s="1"/>
  <c r="G476" i="110"/>
  <c r="G475" i="110" s="1"/>
  <c r="H470" i="110"/>
  <c r="H469" i="110" s="1"/>
  <c r="H468" i="110" s="1"/>
  <c r="H467" i="110" s="1"/>
  <c r="H466" i="110" s="1"/>
  <c r="G470" i="110"/>
  <c r="G469" i="110" s="1"/>
  <c r="G468" i="110" s="1"/>
  <c r="G467" i="110" s="1"/>
  <c r="G466" i="110" s="1"/>
  <c r="H465" i="110"/>
  <c r="H464" i="110" s="1"/>
  <c r="H463" i="110" s="1"/>
  <c r="H462" i="110" s="1"/>
  <c r="H461" i="110" s="1"/>
  <c r="G464" i="110"/>
  <c r="G463" i="110" s="1"/>
  <c r="G462" i="110" s="1"/>
  <c r="G461" i="110" s="1"/>
  <c r="H460" i="110"/>
  <c r="H459" i="110" s="1"/>
  <c r="H458" i="110" s="1"/>
  <c r="H457" i="110" s="1"/>
  <c r="H428" i="110" s="1"/>
  <c r="G460" i="110"/>
  <c r="G455" i="110"/>
  <c r="G454" i="110" s="1"/>
  <c r="G453" i="110" s="1"/>
  <c r="G452" i="110"/>
  <c r="G448" i="110"/>
  <c r="G447" i="110" s="1"/>
  <c r="G446" i="110"/>
  <c r="G445" i="110" s="1"/>
  <c r="G444" i="110" s="1"/>
  <c r="G442" i="110"/>
  <c r="G441" i="110" s="1"/>
  <c r="G440" i="110" s="1"/>
  <c r="G439" i="110" s="1"/>
  <c r="G438" i="110"/>
  <c r="G435" i="110"/>
  <c r="G434" i="110" s="1"/>
  <c r="G433" i="110" s="1"/>
  <c r="G432" i="110"/>
  <c r="G431" i="110" s="1"/>
  <c r="G430" i="110" s="1"/>
  <c r="G427" i="110"/>
  <c r="G426" i="110" s="1"/>
  <c r="G424" i="110"/>
  <c r="G423" i="110"/>
  <c r="G422" i="110" s="1"/>
  <c r="G420" i="110"/>
  <c r="G416" i="110"/>
  <c r="G415" i="110" s="1"/>
  <c r="G414" i="110" s="1"/>
  <c r="G413" i="110" s="1"/>
  <c r="G412" i="110" s="1"/>
  <c r="H415" i="110"/>
  <c r="H414" i="110" s="1"/>
  <c r="H413" i="110" s="1"/>
  <c r="H412" i="110" s="1"/>
  <c r="G409" i="110"/>
  <c r="G408" i="110" s="1"/>
  <c r="G407" i="110" s="1"/>
  <c r="G406" i="110" s="1"/>
  <c r="G405" i="110" s="1"/>
  <c r="H405" i="110"/>
  <c r="H404" i="110"/>
  <c r="H403" i="110" s="1"/>
  <c r="H402" i="110" s="1"/>
  <c r="H401" i="110" s="1"/>
  <c r="G403" i="110"/>
  <c r="G402" i="110" s="1"/>
  <c r="G401" i="110" s="1"/>
  <c r="G400" i="110"/>
  <c r="H400" i="110" s="1"/>
  <c r="H399" i="110" s="1"/>
  <c r="H398" i="110" s="1"/>
  <c r="H397" i="110" s="1"/>
  <c r="G394" i="110"/>
  <c r="G393" i="110" s="1"/>
  <c r="G392" i="110" s="1"/>
  <c r="G391" i="110"/>
  <c r="G386" i="110"/>
  <c r="G385" i="110" s="1"/>
  <c r="H385" i="110"/>
  <c r="G384" i="110"/>
  <c r="H383" i="110"/>
  <c r="G382" i="110"/>
  <c r="G381" i="110" s="1"/>
  <c r="H381" i="110"/>
  <c r="G377" i="110"/>
  <c r="G375" i="110"/>
  <c r="G374" i="110" s="1"/>
  <c r="G373" i="110" s="1"/>
  <c r="G370" i="110"/>
  <c r="G369" i="110" s="1"/>
  <c r="G368" i="110"/>
  <c r="G367" i="110" s="1"/>
  <c r="G366" i="110" s="1"/>
  <c r="G362" i="110"/>
  <c r="K362" i="110" s="1"/>
  <c r="G359" i="110"/>
  <c r="G358" i="110" s="1"/>
  <c r="G357" i="110" s="1"/>
  <c r="G354" i="110"/>
  <c r="G353" i="110" s="1"/>
  <c r="G352" i="110"/>
  <c r="K352" i="110" s="1"/>
  <c r="G349" i="110"/>
  <c r="K349" i="110" s="1"/>
  <c r="G347" i="110"/>
  <c r="G345" i="110"/>
  <c r="G344" i="110" s="1"/>
  <c r="G343" i="110"/>
  <c r="G342" i="110" s="1"/>
  <c r="G340" i="110"/>
  <c r="G339" i="110" s="1"/>
  <c r="G338" i="110" s="1"/>
  <c r="H335" i="110"/>
  <c r="H334" i="110" s="1"/>
  <c r="G334" i="110"/>
  <c r="H333" i="110"/>
  <c r="H332" i="110" s="1"/>
  <c r="G332" i="110"/>
  <c r="G328" i="110"/>
  <c r="G327" i="110" s="1"/>
  <c r="G326" i="110"/>
  <c r="G322" i="110"/>
  <c r="G321" i="110"/>
  <c r="G320" i="110" s="1"/>
  <c r="G315" i="110"/>
  <c r="G313" i="110"/>
  <c r="H313" i="110" s="1"/>
  <c r="H312" i="110" s="1"/>
  <c r="G308" i="110"/>
  <c r="G307" i="110" s="1"/>
  <c r="G306" i="110" s="1"/>
  <c r="G305" i="110" s="1"/>
  <c r="G304" i="110" s="1"/>
  <c r="G303" i="110"/>
  <c r="G302" i="110" s="1"/>
  <c r="G301" i="110" s="1"/>
  <c r="G300" i="110"/>
  <c r="G299" i="110" s="1"/>
  <c r="G298" i="110" s="1"/>
  <c r="G296" i="110"/>
  <c r="G295" i="110" s="1"/>
  <c r="G292" i="110"/>
  <c r="G291" i="110"/>
  <c r="K291" i="110" s="1"/>
  <c r="H290" i="110"/>
  <c r="H289" i="110" s="1"/>
  <c r="H288" i="110" s="1"/>
  <c r="H287" i="110"/>
  <c r="H286" i="110" s="1"/>
  <c r="H285" i="110" s="1"/>
  <c r="H284" i="110" s="1"/>
  <c r="G287" i="110"/>
  <c r="G286" i="110" s="1"/>
  <c r="G285" i="110" s="1"/>
  <c r="G284" i="110" s="1"/>
  <c r="H281" i="110"/>
  <c r="H280" i="110" s="1"/>
  <c r="H279" i="110" s="1"/>
  <c r="H278" i="110" s="1"/>
  <c r="H277" i="110" s="1"/>
  <c r="H276" i="110" s="1"/>
  <c r="G280" i="110"/>
  <c r="G279" i="110" s="1"/>
  <c r="G278" i="110" s="1"/>
  <c r="G277" i="110" s="1"/>
  <c r="G276" i="110" s="1"/>
  <c r="G274" i="110"/>
  <c r="G273" i="110"/>
  <c r="G271" i="110"/>
  <c r="G265" i="110"/>
  <c r="G264" i="110" s="1"/>
  <c r="G263" i="110"/>
  <c r="G262" i="110" s="1"/>
  <c r="G260" i="110"/>
  <c r="G259" i="110" s="1"/>
  <c r="G258" i="110" s="1"/>
  <c r="G257" i="110"/>
  <c r="G256" i="110" s="1"/>
  <c r="G255" i="110" s="1"/>
  <c r="G252" i="110"/>
  <c r="G251" i="110" s="1"/>
  <c r="G250" i="110" s="1"/>
  <c r="G249" i="110" s="1"/>
  <c r="G247" i="110"/>
  <c r="G246" i="110" s="1"/>
  <c r="G245" i="110" s="1"/>
  <c r="G242" i="110"/>
  <c r="G241" i="110" s="1"/>
  <c r="G240" i="110"/>
  <c r="G239" i="110" s="1"/>
  <c r="G238" i="110" s="1"/>
  <c r="G236" i="110"/>
  <c r="G235" i="110" s="1"/>
  <c r="G234" i="110" s="1"/>
  <c r="G233" i="110" s="1"/>
  <c r="H231" i="110"/>
  <c r="H230" i="110" s="1"/>
  <c r="H229" i="110" s="1"/>
  <c r="H228" i="110" s="1"/>
  <c r="H195" i="110" s="1"/>
  <c r="H194" i="110" s="1"/>
  <c r="G230" i="110"/>
  <c r="G229" i="110" s="1"/>
  <c r="G228" i="110" s="1"/>
  <c r="G226" i="110"/>
  <c r="G225" i="110"/>
  <c r="G224" i="110" s="1"/>
  <c r="G222" i="110"/>
  <c r="G219" i="110"/>
  <c r="G218" i="110" s="1"/>
  <c r="G217" i="110" s="1"/>
  <c r="G216" i="110"/>
  <c r="G215" i="110" s="1"/>
  <c r="G214" i="110" s="1"/>
  <c r="G213" i="110"/>
  <c r="G212" i="110" s="1"/>
  <c r="G211" i="110" s="1"/>
  <c r="G209" i="110"/>
  <c r="G208" i="110" s="1"/>
  <c r="G207" i="110"/>
  <c r="G204" i="110"/>
  <c r="G203" i="110"/>
  <c r="G202" i="110" s="1"/>
  <c r="G200" i="110"/>
  <c r="G199" i="110"/>
  <c r="G193" i="110"/>
  <c r="G192" i="110" s="1"/>
  <c r="G191" i="110" s="1"/>
  <c r="G190" i="110" s="1"/>
  <c r="G189" i="110" s="1"/>
  <c r="G188" i="110" s="1"/>
  <c r="G187" i="110"/>
  <c r="H187" i="110" s="1"/>
  <c r="H186" i="110" s="1"/>
  <c r="G185" i="110"/>
  <c r="H179" i="110"/>
  <c r="H178" i="110" s="1"/>
  <c r="H177" i="110" s="1"/>
  <c r="H176" i="110" s="1"/>
  <c r="H157" i="110" s="1"/>
  <c r="H156" i="110" s="1"/>
  <c r="G179" i="110"/>
  <c r="G178" i="110" s="1"/>
  <c r="G177" i="110" s="1"/>
  <c r="G176" i="110" s="1"/>
  <c r="G175" i="110"/>
  <c r="G174" i="110" s="1"/>
  <c r="G173" i="110" s="1"/>
  <c r="G172" i="110" s="1"/>
  <c r="G170" i="110"/>
  <c r="G169" i="110" s="1"/>
  <c r="G168" i="110"/>
  <c r="G167" i="110" s="1"/>
  <c r="G166" i="110" s="1"/>
  <c r="G165" i="110"/>
  <c r="G164" i="110" s="1"/>
  <c r="G163" i="110"/>
  <c r="G162" i="110" s="1"/>
  <c r="G161" i="110"/>
  <c r="H155" i="110"/>
  <c r="H154" i="110" s="1"/>
  <c r="G154" i="110"/>
  <c r="H153" i="110"/>
  <c r="H152" i="110" s="1"/>
  <c r="G152" i="110"/>
  <c r="G148" i="110"/>
  <c r="G147" i="110" s="1"/>
  <c r="G146" i="110" s="1"/>
  <c r="G145" i="110" s="1"/>
  <c r="G144" i="110" s="1"/>
  <c r="H147" i="110"/>
  <c r="H146" i="110" s="1"/>
  <c r="H145" i="110" s="1"/>
  <c r="H144" i="110" s="1"/>
  <c r="G142" i="110"/>
  <c r="G141" i="110" s="1"/>
  <c r="G140" i="110" s="1"/>
  <c r="G139" i="110" s="1"/>
  <c r="H139" i="110"/>
  <c r="H137" i="110"/>
  <c r="H136" i="110" s="1"/>
  <c r="H135" i="110" s="1"/>
  <c r="H134" i="110" s="1"/>
  <c r="G137" i="110"/>
  <c r="G136" i="110" s="1"/>
  <c r="G135" i="110" s="1"/>
  <c r="G134" i="110" s="1"/>
  <c r="H133" i="110"/>
  <c r="H132" i="110" s="1"/>
  <c r="H131" i="110" s="1"/>
  <c r="H130" i="110" s="1"/>
  <c r="G132" i="110"/>
  <c r="G131" i="110" s="1"/>
  <c r="G130" i="110" s="1"/>
  <c r="G128" i="110"/>
  <c r="H128" i="110" s="1"/>
  <c r="H127" i="110" s="1"/>
  <c r="H126" i="110" s="1"/>
  <c r="G124" i="110"/>
  <c r="G123" i="110" s="1"/>
  <c r="H122" i="110"/>
  <c r="H121" i="110" s="1"/>
  <c r="G121" i="110"/>
  <c r="G118" i="110"/>
  <c r="G117" i="110" s="1"/>
  <c r="G116" i="110" s="1"/>
  <c r="G115" i="110" s="1"/>
  <c r="H117" i="110"/>
  <c r="H116" i="110" s="1"/>
  <c r="H115" i="110" s="1"/>
  <c r="G114" i="110"/>
  <c r="G113" i="110" s="1"/>
  <c r="G112" i="110" s="1"/>
  <c r="G111" i="110" s="1"/>
  <c r="H110" i="110"/>
  <c r="H109" i="110" s="1"/>
  <c r="H108" i="110" s="1"/>
  <c r="G109" i="110"/>
  <c r="G108" i="110" s="1"/>
  <c r="H107" i="110"/>
  <c r="H106" i="110" s="1"/>
  <c r="H105" i="110" s="1"/>
  <c r="G107" i="110"/>
  <c r="G106" i="110" s="1"/>
  <c r="G105" i="110" s="1"/>
  <c r="H104" i="110"/>
  <c r="H103" i="110" s="1"/>
  <c r="H102" i="110" s="1"/>
  <c r="G104" i="110"/>
  <c r="G103" i="110" s="1"/>
  <c r="G102" i="110" s="1"/>
  <c r="G100" i="110"/>
  <c r="G98" i="110"/>
  <c r="G97" i="110" s="1"/>
  <c r="G96" i="110"/>
  <c r="G95" i="110" s="1"/>
  <c r="G94" i="110"/>
  <c r="H91" i="110"/>
  <c r="H90" i="110" s="1"/>
  <c r="H89" i="110" s="1"/>
  <c r="G90" i="110"/>
  <c r="G89" i="110" s="1"/>
  <c r="H88" i="110"/>
  <c r="H87" i="110" s="1"/>
  <c r="G87" i="110"/>
  <c r="H86" i="110"/>
  <c r="H85" i="110" s="1"/>
  <c r="G85" i="110"/>
  <c r="H84" i="110"/>
  <c r="H83" i="110" s="1"/>
  <c r="G83" i="110"/>
  <c r="G80" i="110"/>
  <c r="G79" i="110" s="1"/>
  <c r="G78" i="110"/>
  <c r="G75" i="110"/>
  <c r="H75" i="110" s="1"/>
  <c r="H74" i="110" s="1"/>
  <c r="G73" i="110"/>
  <c r="G72" i="110" s="1"/>
  <c r="G70" i="110"/>
  <c r="H70" i="110" s="1"/>
  <c r="H69" i="110" s="1"/>
  <c r="G68" i="110"/>
  <c r="G65" i="110"/>
  <c r="H65" i="110" s="1"/>
  <c r="H64" i="110" s="1"/>
  <c r="H63" i="110" s="1"/>
  <c r="H58" i="110"/>
  <c r="H57" i="110" s="1"/>
  <c r="H56" i="110" s="1"/>
  <c r="H55" i="110" s="1"/>
  <c r="H42" i="110" s="1"/>
  <c r="G57" i="110"/>
  <c r="G56" i="110" s="1"/>
  <c r="G55" i="110" s="1"/>
  <c r="G54" i="110"/>
  <c r="G53" i="110" s="1"/>
  <c r="G52" i="110" s="1"/>
  <c r="G51" i="110" s="1"/>
  <c r="G49" i="110"/>
  <c r="G48" i="110"/>
  <c r="G46" i="110"/>
  <c r="H41" i="110"/>
  <c r="H40" i="110" s="1"/>
  <c r="H39" i="110" s="1"/>
  <c r="H38" i="110" s="1"/>
  <c r="H22" i="110" s="1"/>
  <c r="G40" i="110"/>
  <c r="G39" i="110" s="1"/>
  <c r="G38" i="110" s="1"/>
  <c r="K38" i="110" s="1"/>
  <c r="G37" i="110"/>
  <c r="G36" i="110" s="1"/>
  <c r="G35" i="110" s="1"/>
  <c r="G34" i="110" s="1"/>
  <c r="G33" i="110"/>
  <c r="G32" i="110" s="1"/>
  <c r="G31" i="110" s="1"/>
  <c r="G30" i="110"/>
  <c r="K30" i="110" s="1"/>
  <c r="G28" i="110"/>
  <c r="G26" i="110"/>
  <c r="G25" i="110" s="1"/>
  <c r="H21" i="110"/>
  <c r="H20" i="110" s="1"/>
  <c r="H19" i="110" s="1"/>
  <c r="H18" i="110" s="1"/>
  <c r="H17" i="110" s="1"/>
  <c r="G21" i="110"/>
  <c r="K79" i="110" l="1"/>
  <c r="G69" i="110"/>
  <c r="K69" i="110" s="1"/>
  <c r="G186" i="110"/>
  <c r="K98" i="110"/>
  <c r="K193" i="110"/>
  <c r="K107" i="110"/>
  <c r="K303" i="110"/>
  <c r="K202" i="110"/>
  <c r="K65" i="110"/>
  <c r="K33" i="110"/>
  <c r="G290" i="110"/>
  <c r="G289" i="110" s="1"/>
  <c r="I72" i="110"/>
  <c r="K72" i="110" s="1"/>
  <c r="K144" i="110"/>
  <c r="K301" i="110"/>
  <c r="J315" i="110"/>
  <c r="J314" i="110" s="1"/>
  <c r="K343" i="110"/>
  <c r="K263" i="110"/>
  <c r="K187" i="110"/>
  <c r="K124" i="110"/>
  <c r="K96" i="110"/>
  <c r="K26" i="110"/>
  <c r="K446" i="110"/>
  <c r="K368" i="110"/>
  <c r="K73" i="110"/>
  <c r="K251" i="110"/>
  <c r="K479" i="110"/>
  <c r="K265" i="110"/>
  <c r="G29" i="110"/>
  <c r="K29" i="110" s="1"/>
  <c r="I117" i="110"/>
  <c r="K286" i="110"/>
  <c r="K292" i="110"/>
  <c r="K332" i="110"/>
  <c r="I445" i="110"/>
  <c r="I444" i="110" s="1"/>
  <c r="I443" i="110" s="1"/>
  <c r="K523" i="110"/>
  <c r="K531" i="110"/>
  <c r="K533" i="110"/>
  <c r="K321" i="110"/>
  <c r="K252" i="110"/>
  <c r="K225" i="110"/>
  <c r="K203" i="110"/>
  <c r="K175" i="110"/>
  <c r="K148" i="110"/>
  <c r="K75" i="110"/>
  <c r="G77" i="110"/>
  <c r="K78" i="110"/>
  <c r="H78" i="110"/>
  <c r="H77" i="110" s="1"/>
  <c r="G270" i="110"/>
  <c r="K270" i="110" s="1"/>
  <c r="K271" i="110"/>
  <c r="G325" i="110"/>
  <c r="G324" i="110" s="1"/>
  <c r="K324" i="110" s="1"/>
  <c r="K326" i="110"/>
  <c r="G376" i="110"/>
  <c r="K376" i="110" s="1"/>
  <c r="K377" i="110"/>
  <c r="G383" i="110"/>
  <c r="K383" i="110" s="1"/>
  <c r="K384" i="110"/>
  <c r="I245" i="110"/>
  <c r="K246" i="110"/>
  <c r="K104" i="110"/>
  <c r="I103" i="110"/>
  <c r="I102" i="110" s="1"/>
  <c r="K102" i="110" s="1"/>
  <c r="G20" i="110"/>
  <c r="G19" i="110" s="1"/>
  <c r="G18" i="110" s="1"/>
  <c r="G17" i="110" s="1"/>
  <c r="K17" i="110" s="1"/>
  <c r="K21" i="110"/>
  <c r="G47" i="110"/>
  <c r="K48" i="110"/>
  <c r="G160" i="110"/>
  <c r="K161" i="110"/>
  <c r="H185" i="110"/>
  <c r="K185" i="110"/>
  <c r="G272" i="110"/>
  <c r="K273" i="110"/>
  <c r="G346" i="110"/>
  <c r="K347" i="110"/>
  <c r="G500" i="110"/>
  <c r="G499" i="110" s="1"/>
  <c r="K501" i="110"/>
  <c r="G520" i="110"/>
  <c r="K520" i="110" s="1"/>
  <c r="K521" i="110"/>
  <c r="I211" i="110"/>
  <c r="K226" i="110"/>
  <c r="I239" i="110"/>
  <c r="I299" i="110"/>
  <c r="K300" i="110"/>
  <c r="I487" i="110"/>
  <c r="G93" i="110"/>
  <c r="K94" i="110"/>
  <c r="G437" i="110"/>
  <c r="G436" i="110" s="1"/>
  <c r="G429" i="110" s="1"/>
  <c r="K438" i="110"/>
  <c r="G451" i="110"/>
  <c r="G450" i="110" s="1"/>
  <c r="K452" i="110"/>
  <c r="G503" i="110"/>
  <c r="G502" i="110" s="1"/>
  <c r="K502" i="110" s="1"/>
  <c r="K504" i="110"/>
  <c r="G515" i="110"/>
  <c r="G514" i="110" s="1"/>
  <c r="K516" i="110"/>
  <c r="K204" i="110"/>
  <c r="K228" i="110"/>
  <c r="I256" i="110"/>
  <c r="I289" i="110"/>
  <c r="I288" i="110" s="1"/>
  <c r="K290" i="110"/>
  <c r="I358" i="110"/>
  <c r="I357" i="110" s="1"/>
  <c r="I374" i="110"/>
  <c r="I475" i="110"/>
  <c r="K475" i="110" s="1"/>
  <c r="K476" i="110"/>
  <c r="I481" i="110"/>
  <c r="K495" i="110"/>
  <c r="K442" i="110"/>
  <c r="K416" i="110"/>
  <c r="K345" i="110"/>
  <c r="K163" i="110"/>
  <c r="G27" i="110"/>
  <c r="K28" i="110"/>
  <c r="G45" i="110"/>
  <c r="K45" i="110" s="1"/>
  <c r="K46" i="110"/>
  <c r="K89" i="110"/>
  <c r="I235" i="110"/>
  <c r="K37" i="110"/>
  <c r="G99" i="110"/>
  <c r="G92" i="110" s="1"/>
  <c r="K100" i="110"/>
  <c r="G198" i="110"/>
  <c r="K198" i="110" s="1"/>
  <c r="K199" i="110"/>
  <c r="G206" i="110"/>
  <c r="K207" i="110"/>
  <c r="H315" i="110"/>
  <c r="H314" i="110" s="1"/>
  <c r="H311" i="110" s="1"/>
  <c r="H310" i="110" s="1"/>
  <c r="H309" i="110" s="1"/>
  <c r="H282" i="110" s="1"/>
  <c r="G459" i="110"/>
  <c r="G458" i="110" s="1"/>
  <c r="G457" i="110" s="1"/>
  <c r="K457" i="110" s="1"/>
  <c r="K460" i="110"/>
  <c r="G512" i="110"/>
  <c r="G511" i="110" s="1"/>
  <c r="K511" i="110" s="1"/>
  <c r="K513" i="110"/>
  <c r="K54" i="110"/>
  <c r="I53" i="110"/>
  <c r="I52" i="110" s="1"/>
  <c r="I51" i="110" s="1"/>
  <c r="K51" i="110" s="1"/>
  <c r="I217" i="110"/>
  <c r="H68" i="110"/>
  <c r="H67" i="110" s="1"/>
  <c r="H66" i="110" s="1"/>
  <c r="G67" i="110"/>
  <c r="G351" i="110"/>
  <c r="G350" i="110" s="1"/>
  <c r="K350" i="110" s="1"/>
  <c r="G361" i="110"/>
  <c r="G360" i="110" s="1"/>
  <c r="G372" i="110"/>
  <c r="G390" i="110"/>
  <c r="G389" i="110" s="1"/>
  <c r="G388" i="110" s="1"/>
  <c r="K388" i="110" s="1"/>
  <c r="K391" i="110"/>
  <c r="G482" i="110"/>
  <c r="G481" i="110" s="1"/>
  <c r="G473" i="110" s="1"/>
  <c r="G535" i="110"/>
  <c r="G534" i="110" s="1"/>
  <c r="G530" i="110" s="1"/>
  <c r="G540" i="110" s="1"/>
  <c r="I259" i="110"/>
  <c r="K272" i="110"/>
  <c r="I306" i="110"/>
  <c r="K453" i="110"/>
  <c r="K497" i="110"/>
  <c r="I494" i="110"/>
  <c r="I490" i="110" s="1"/>
  <c r="K427" i="110"/>
  <c r="K68" i="110"/>
  <c r="K532" i="110"/>
  <c r="G244" i="110"/>
  <c r="G348" i="110"/>
  <c r="K348" i="110" s="1"/>
  <c r="K57" i="110"/>
  <c r="K274" i="110"/>
  <c r="K295" i="110"/>
  <c r="K422" i="110"/>
  <c r="K435" i="110"/>
  <c r="K423" i="110"/>
  <c r="K386" i="110"/>
  <c r="K340" i="110"/>
  <c r="K287" i="110"/>
  <c r="K209" i="110"/>
  <c r="K168" i="110"/>
  <c r="K137" i="110"/>
  <c r="K80" i="110"/>
  <c r="K526" i="110"/>
  <c r="K90" i="110"/>
  <c r="K186" i="110"/>
  <c r="K200" i="110"/>
  <c r="K208" i="110"/>
  <c r="K224" i="110"/>
  <c r="K264" i="110"/>
  <c r="K514" i="110"/>
  <c r="K528" i="110"/>
  <c r="K525" i="110"/>
  <c r="K432" i="110"/>
  <c r="K179" i="110"/>
  <c r="K165" i="110"/>
  <c r="K114" i="110"/>
  <c r="K70" i="110"/>
  <c r="K128" i="110"/>
  <c r="K87" i="110"/>
  <c r="K108" i="110"/>
  <c r="K121" i="110"/>
  <c r="K176" i="110"/>
  <c r="K67" i="110"/>
  <c r="K83" i="110"/>
  <c r="K97" i="110"/>
  <c r="K25" i="110"/>
  <c r="K55" i="110"/>
  <c r="I120" i="110"/>
  <c r="I119" i="110" s="1"/>
  <c r="K152" i="110"/>
  <c r="K164" i="110"/>
  <c r="K166" i="110"/>
  <c r="K172" i="110"/>
  <c r="K130" i="110"/>
  <c r="K40" i="110"/>
  <c r="K433" i="110"/>
  <c r="K413" i="110"/>
  <c r="K466" i="110"/>
  <c r="K444" i="110"/>
  <c r="K334" i="110"/>
  <c r="K327" i="110"/>
  <c r="J331" i="110"/>
  <c r="J330" i="110" s="1"/>
  <c r="J317" i="110" s="1"/>
  <c r="J316" i="110" s="1"/>
  <c r="K412" i="110"/>
  <c r="I365" i="110"/>
  <c r="K366" i="110"/>
  <c r="K328" i="110"/>
  <c r="K338" i="110"/>
  <c r="K353" i="110"/>
  <c r="K392" i="110"/>
  <c r="I407" i="110"/>
  <c r="K450" i="110"/>
  <c r="I331" i="110"/>
  <c r="K342" i="110"/>
  <c r="K439" i="110"/>
  <c r="K468" i="110"/>
  <c r="K431" i="110"/>
  <c r="K434" i="110"/>
  <c r="K367" i="110"/>
  <c r="G331" i="110"/>
  <c r="G330" i="110" s="1"/>
  <c r="K320" i="110"/>
  <c r="K344" i="110"/>
  <c r="K361" i="110"/>
  <c r="K385" i="110"/>
  <c r="K455" i="110"/>
  <c r="K437" i="110"/>
  <c r="K415" i="110"/>
  <c r="K322" i="110"/>
  <c r="K426" i="110"/>
  <c r="K454" i="110"/>
  <c r="K414" i="110"/>
  <c r="I277" i="110"/>
  <c r="K52" i="110"/>
  <c r="K140" i="110"/>
  <c r="K31" i="110"/>
  <c r="K147" i="110"/>
  <c r="K34" i="110"/>
  <c r="K77" i="110"/>
  <c r="K113" i="110"/>
  <c r="K160" i="110"/>
  <c r="K174" i="110"/>
  <c r="K146" i="110"/>
  <c r="K132" i="110"/>
  <c r="K20" i="110"/>
  <c r="K93" i="110"/>
  <c r="K95" i="110"/>
  <c r="K169" i="110"/>
  <c r="J16" i="110"/>
  <c r="J71" i="110"/>
  <c r="H16" i="110"/>
  <c r="K85" i="110"/>
  <c r="I116" i="110"/>
  <c r="I129" i="110"/>
  <c r="K162" i="110"/>
  <c r="K177" i="110"/>
  <c r="K173" i="110"/>
  <c r="K145" i="110"/>
  <c r="K131" i="110"/>
  <c r="J129" i="110"/>
  <c r="K18" i="110"/>
  <c r="K123" i="110"/>
  <c r="K56" i="110"/>
  <c r="K39" i="110"/>
  <c r="K99" i="110"/>
  <c r="K49" i="110"/>
  <c r="K537" i="110"/>
  <c r="K538" i="110"/>
  <c r="K500" i="110"/>
  <c r="K524" i="110"/>
  <c r="K515" i="110"/>
  <c r="K478" i="110"/>
  <c r="I474" i="110"/>
  <c r="K474" i="110" s="1"/>
  <c r="K527" i="110"/>
  <c r="J494" i="110"/>
  <c r="J490" i="110" s="1"/>
  <c r="J485" i="110" s="1"/>
  <c r="J472" i="110" s="1"/>
  <c r="K469" i="110"/>
  <c r="K467" i="110"/>
  <c r="K470" i="110"/>
  <c r="K451" i="110"/>
  <c r="K441" i="110"/>
  <c r="K440" i="110"/>
  <c r="I429" i="110"/>
  <c r="K430" i="110"/>
  <c r="K424" i="110"/>
  <c r="I419" i="110"/>
  <c r="I418" i="110" s="1"/>
  <c r="I417" i="110" s="1"/>
  <c r="K420" i="110"/>
  <c r="K394" i="110"/>
  <c r="I387" i="110"/>
  <c r="K393" i="110"/>
  <c r="J380" i="110"/>
  <c r="J379" i="110" s="1"/>
  <c r="J378" i="110" s="1"/>
  <c r="I360" i="110"/>
  <c r="I356" i="110"/>
  <c r="I341" i="110"/>
  <c r="K354" i="110"/>
  <c r="K339" i="110"/>
  <c r="K325" i="110"/>
  <c r="I318" i="110"/>
  <c r="K302" i="110"/>
  <c r="K296" i="110"/>
  <c r="J283" i="110"/>
  <c r="I285" i="110"/>
  <c r="K230" i="110"/>
  <c r="K229" i="110"/>
  <c r="I250" i="110"/>
  <c r="K247" i="110"/>
  <c r="K245" i="110"/>
  <c r="K262" i="110"/>
  <c r="K190" i="110"/>
  <c r="K189" i="110"/>
  <c r="I188" i="110"/>
  <c r="K188" i="110" s="1"/>
  <c r="K192" i="110"/>
  <c r="K191" i="110"/>
  <c r="K178" i="110"/>
  <c r="K170" i="110"/>
  <c r="K167" i="110"/>
  <c r="K154" i="110"/>
  <c r="I139" i="110"/>
  <c r="K139" i="110" s="1"/>
  <c r="K142" i="110"/>
  <c r="K141" i="110"/>
  <c r="K136" i="110"/>
  <c r="K135" i="110"/>
  <c r="K134" i="110"/>
  <c r="I127" i="110"/>
  <c r="J128" i="110"/>
  <c r="J127" i="110" s="1"/>
  <c r="J126" i="110" s="1"/>
  <c r="I105" i="110"/>
  <c r="K105" i="110" s="1"/>
  <c r="K106" i="110"/>
  <c r="I112" i="110"/>
  <c r="K109" i="110"/>
  <c r="J101" i="110"/>
  <c r="I82" i="110"/>
  <c r="I76" i="110"/>
  <c r="I71" i="110"/>
  <c r="I66" i="110"/>
  <c r="I44" i="110"/>
  <c r="I43" i="110" s="1"/>
  <c r="K36" i="110"/>
  <c r="K35" i="110"/>
  <c r="K32" i="110"/>
  <c r="I24" i="110"/>
  <c r="I197" i="110"/>
  <c r="J82" i="110"/>
  <c r="J81" i="110" s="1"/>
  <c r="J185" i="110"/>
  <c r="I312" i="110"/>
  <c r="J313" i="110"/>
  <c r="J312" i="110" s="1"/>
  <c r="J411" i="110"/>
  <c r="I530" i="110"/>
  <c r="J68" i="110"/>
  <c r="J67" i="110" s="1"/>
  <c r="J66" i="110" s="1"/>
  <c r="I399" i="110"/>
  <c r="J400" i="110"/>
  <c r="J399" i="110" s="1"/>
  <c r="J398" i="110" s="1"/>
  <c r="J397" i="110" s="1"/>
  <c r="J396" i="110" s="1"/>
  <c r="J184" i="110"/>
  <c r="J183" i="110" s="1"/>
  <c r="J182" i="110" s="1"/>
  <c r="J181" i="110" s="1"/>
  <c r="J180" i="110" s="1"/>
  <c r="I183" i="110"/>
  <c r="J76" i="110"/>
  <c r="J120" i="110"/>
  <c r="J119" i="110" s="1"/>
  <c r="I221" i="110"/>
  <c r="I380" i="110"/>
  <c r="I92" i="110"/>
  <c r="J151" i="110"/>
  <c r="J150" i="110" s="1"/>
  <c r="J149" i="110" s="1"/>
  <c r="J138" i="110" s="1"/>
  <c r="I159" i="110"/>
  <c r="I269" i="110"/>
  <c r="H101" i="110"/>
  <c r="H124" i="110"/>
  <c r="H123" i="110" s="1"/>
  <c r="H120" i="110" s="1"/>
  <c r="H119" i="110" s="1"/>
  <c r="G221" i="110"/>
  <c r="G220" i="110" s="1"/>
  <c r="H283" i="110"/>
  <c r="G261" i="110"/>
  <c r="K261" i="110" s="1"/>
  <c r="H380" i="110"/>
  <c r="H379" i="110" s="1"/>
  <c r="H378" i="110" s="1"/>
  <c r="G399" i="110"/>
  <c r="G398" i="110" s="1"/>
  <c r="G397" i="110" s="1"/>
  <c r="G396" i="110" s="1"/>
  <c r="G120" i="110"/>
  <c r="G119" i="110" s="1"/>
  <c r="G288" i="110"/>
  <c r="H494" i="110"/>
  <c r="H490" i="110" s="1"/>
  <c r="H485" i="110" s="1"/>
  <c r="H472" i="110" s="1"/>
  <c r="G74" i="110"/>
  <c r="G71" i="110" s="1"/>
  <c r="G76" i="110"/>
  <c r="G294" i="110"/>
  <c r="G101" i="110"/>
  <c r="G210" i="110"/>
  <c r="G269" i="110"/>
  <c r="G268" i="110" s="1"/>
  <c r="G267" i="110" s="1"/>
  <c r="G266" i="110" s="1"/>
  <c r="H411" i="110"/>
  <c r="H129" i="110"/>
  <c r="G365" i="110"/>
  <c r="G64" i="110"/>
  <c r="G63" i="110" s="1"/>
  <c r="K63" i="110" s="1"/>
  <c r="H73" i="110"/>
  <c r="H72" i="110" s="1"/>
  <c r="H71" i="110" s="1"/>
  <c r="H80" i="110"/>
  <c r="H79" i="110" s="1"/>
  <c r="H76" i="110" s="1"/>
  <c r="G319" i="110"/>
  <c r="H396" i="110"/>
  <c r="G129" i="110"/>
  <c r="G151" i="110"/>
  <c r="G150" i="110" s="1"/>
  <c r="G149" i="110" s="1"/>
  <c r="G138" i="110" s="1"/>
  <c r="G237" i="110"/>
  <c r="G312" i="110"/>
  <c r="H331" i="110"/>
  <c r="H330" i="110" s="1"/>
  <c r="H317" i="110" s="1"/>
  <c r="H316" i="110" s="1"/>
  <c r="G82" i="110"/>
  <c r="G81" i="110" s="1"/>
  <c r="G314" i="110"/>
  <c r="G356" i="110"/>
  <c r="G443" i="110"/>
  <c r="H82" i="110"/>
  <c r="H81" i="110" s="1"/>
  <c r="H151" i="110"/>
  <c r="H150" i="110" s="1"/>
  <c r="H149" i="110" s="1"/>
  <c r="H138" i="110" s="1"/>
  <c r="G127" i="110"/>
  <c r="G126" i="110" s="1"/>
  <c r="G125" i="110" s="1"/>
  <c r="H125" i="110" s="1"/>
  <c r="G159" i="110"/>
  <c r="G158" i="110" s="1"/>
  <c r="G157" i="110" s="1"/>
  <c r="G156" i="110" s="1"/>
  <c r="G184" i="110"/>
  <c r="K184" i="110" s="1"/>
  <c r="G232" i="110"/>
  <c r="G419" i="110"/>
  <c r="G418" i="110" s="1"/>
  <c r="G417" i="110" s="1"/>
  <c r="K360" i="110" l="1"/>
  <c r="K103" i="110"/>
  <c r="G24" i="110"/>
  <c r="G23" i="110" s="1"/>
  <c r="G22" i="110" s="1"/>
  <c r="G364" i="110"/>
  <c r="K494" i="110"/>
  <c r="G66" i="110"/>
  <c r="G197" i="110"/>
  <c r="G196" i="110" s="1"/>
  <c r="G341" i="110"/>
  <c r="G44" i="110"/>
  <c r="G43" i="110" s="1"/>
  <c r="G42" i="110" s="1"/>
  <c r="J311" i="110"/>
  <c r="J310" i="110" s="1"/>
  <c r="J309" i="110" s="1"/>
  <c r="J282" i="110" s="1"/>
  <c r="K27" i="110"/>
  <c r="J62" i="110"/>
  <c r="J61" i="110" s="1"/>
  <c r="K53" i="110"/>
  <c r="K47" i="110"/>
  <c r="K445" i="110"/>
  <c r="G490" i="110"/>
  <c r="G485" i="110" s="1"/>
  <c r="G472" i="110" s="1"/>
  <c r="G283" i="110"/>
  <c r="K346" i="110"/>
  <c r="G387" i="110"/>
  <c r="K387" i="110" s="1"/>
  <c r="G380" i="110"/>
  <c r="G379" i="110" s="1"/>
  <c r="G378" i="110" s="1"/>
  <c r="G318" i="110"/>
  <c r="G317" i="110" s="1"/>
  <c r="K512" i="110"/>
  <c r="K389" i="110"/>
  <c r="K436" i="110"/>
  <c r="I373" i="110"/>
  <c r="G337" i="110"/>
  <c r="G311" i="110"/>
  <c r="G310" i="110" s="1"/>
  <c r="G309" i="110" s="1"/>
  <c r="G254" i="110"/>
  <c r="G253" i="110" s="1"/>
  <c r="K92" i="110"/>
  <c r="I311" i="110"/>
  <c r="K459" i="110"/>
  <c r="K19" i="110"/>
  <c r="K390" i="110"/>
  <c r="K499" i="110"/>
  <c r="I486" i="110"/>
  <c r="I238" i="110"/>
  <c r="K288" i="110"/>
  <c r="I305" i="110"/>
  <c r="I234" i="110"/>
  <c r="I298" i="110"/>
  <c r="K299" i="110"/>
  <c r="G195" i="110"/>
  <c r="K351" i="110"/>
  <c r="K458" i="110"/>
  <c r="I473" i="110"/>
  <c r="K473" i="110" s="1"/>
  <c r="K206" i="110"/>
  <c r="I210" i="110"/>
  <c r="K64" i="110"/>
  <c r="K289" i="110"/>
  <c r="K443" i="110"/>
  <c r="K503" i="110"/>
  <c r="I258" i="110"/>
  <c r="I255" i="110"/>
  <c r="H62" i="110"/>
  <c r="H61" i="110" s="1"/>
  <c r="H60" i="110" s="1"/>
  <c r="H59" i="110" s="1"/>
  <c r="K149" i="110"/>
  <c r="K119" i="110"/>
  <c r="K341" i="110"/>
  <c r="K429" i="110"/>
  <c r="K356" i="110"/>
  <c r="I406" i="110"/>
  <c r="I398" i="110"/>
  <c r="K399" i="110"/>
  <c r="H363" i="110"/>
  <c r="K319" i="110"/>
  <c r="I330" i="110"/>
  <c r="K330" i="110" s="1"/>
  <c r="K331" i="110"/>
  <c r="K365" i="110"/>
  <c r="I276" i="110"/>
  <c r="K150" i="110"/>
  <c r="I138" i="110"/>
  <c r="K138" i="110" s="1"/>
  <c r="K71" i="110"/>
  <c r="K151" i="110"/>
  <c r="K120" i="110"/>
  <c r="K129" i="110"/>
  <c r="K74" i="110"/>
  <c r="K76" i="110"/>
  <c r="I115" i="110"/>
  <c r="I42" i="110"/>
  <c r="K43" i="110"/>
  <c r="K44" i="110"/>
  <c r="I540" i="110"/>
  <c r="K540" i="110" s="1"/>
  <c r="K530" i="110"/>
  <c r="I485" i="110"/>
  <c r="I472" i="110"/>
  <c r="I428" i="110"/>
  <c r="K419" i="110"/>
  <c r="K417" i="110"/>
  <c r="K418" i="110"/>
  <c r="J363" i="110"/>
  <c r="I379" i="110"/>
  <c r="I337" i="110"/>
  <c r="I336" i="110" s="1"/>
  <c r="I284" i="110"/>
  <c r="K285" i="110"/>
  <c r="I220" i="110"/>
  <c r="K220" i="110" s="1"/>
  <c r="K221" i="110"/>
  <c r="I268" i="110"/>
  <c r="K269" i="110"/>
  <c r="K250" i="110"/>
  <c r="I249" i="110"/>
  <c r="I196" i="110"/>
  <c r="K197" i="110"/>
  <c r="I182" i="110"/>
  <c r="I158" i="110"/>
  <c r="K159" i="110"/>
  <c r="K127" i="110"/>
  <c r="I126" i="110"/>
  <c r="I111" i="110"/>
  <c r="K111" i="110" s="1"/>
  <c r="K112" i="110"/>
  <c r="I101" i="110"/>
  <c r="K101" i="110" s="1"/>
  <c r="I81" i="110"/>
  <c r="K81" i="110" s="1"/>
  <c r="K82" i="110"/>
  <c r="I62" i="110"/>
  <c r="K66" i="110"/>
  <c r="I23" i="110"/>
  <c r="K24" i="110"/>
  <c r="G16" i="110"/>
  <c r="G62" i="110"/>
  <c r="G61" i="110" s="1"/>
  <c r="G60" i="110" s="1"/>
  <c r="G59" i="110" s="1"/>
  <c r="G428" i="110"/>
  <c r="G411" i="110" s="1"/>
  <c r="G336" i="110"/>
  <c r="H184" i="110"/>
  <c r="H183" i="110" s="1"/>
  <c r="H182" i="110" s="1"/>
  <c r="H181" i="110" s="1"/>
  <c r="H180" i="110" s="1"/>
  <c r="G183" i="110"/>
  <c r="G182" i="110" s="1"/>
  <c r="G181" i="110" s="1"/>
  <c r="G180" i="110" s="1"/>
  <c r="K42" i="110" l="1"/>
  <c r="G363" i="110"/>
  <c r="K318" i="110"/>
  <c r="K490" i="110"/>
  <c r="G316" i="110"/>
  <c r="K472" i="110"/>
  <c r="G194" i="110"/>
  <c r="G282" i="110"/>
  <c r="K380" i="110"/>
  <c r="K485" i="110"/>
  <c r="I233" i="110"/>
  <c r="K196" i="110"/>
  <c r="K183" i="110"/>
  <c r="I254" i="110"/>
  <c r="K298" i="110"/>
  <c r="I294" i="110"/>
  <c r="K294" i="110" s="1"/>
  <c r="I304" i="110"/>
  <c r="I237" i="110"/>
  <c r="I310" i="110"/>
  <c r="I372" i="110"/>
  <c r="I397" i="110"/>
  <c r="K398" i="110"/>
  <c r="K428" i="110"/>
  <c r="I405" i="110"/>
  <c r="I317" i="110"/>
  <c r="K317" i="110" s="1"/>
  <c r="I411" i="110"/>
  <c r="K411" i="110" s="1"/>
  <c r="I378" i="110"/>
  <c r="K379" i="110"/>
  <c r="K336" i="110"/>
  <c r="K337" i="110"/>
  <c r="K284" i="110"/>
  <c r="I267" i="110"/>
  <c r="K268" i="110"/>
  <c r="K249" i="110"/>
  <c r="I244" i="110"/>
  <c r="K244" i="110" s="1"/>
  <c r="I195" i="110"/>
  <c r="I181" i="110"/>
  <c r="K182" i="110"/>
  <c r="I157" i="110"/>
  <c r="K158" i="110"/>
  <c r="I125" i="110"/>
  <c r="K126" i="110"/>
  <c r="K62" i="110"/>
  <c r="I61" i="110"/>
  <c r="I22" i="110"/>
  <c r="K23" i="110"/>
  <c r="H541" i="110"/>
  <c r="H542" i="110" s="1"/>
  <c r="G541" i="110"/>
  <c r="K372" i="110" l="1"/>
  <c r="I364" i="110"/>
  <c r="K364" i="110" s="1"/>
  <c r="I283" i="110"/>
  <c r="I309" i="110"/>
  <c r="I253" i="110"/>
  <c r="K253" i="110" s="1"/>
  <c r="K254" i="110"/>
  <c r="I232" i="110"/>
  <c r="I316" i="110"/>
  <c r="K316" i="110" s="1"/>
  <c r="I396" i="110"/>
  <c r="K396" i="110" s="1"/>
  <c r="K397" i="110"/>
  <c r="K378" i="110"/>
  <c r="K283" i="110"/>
  <c r="I266" i="110"/>
  <c r="K266" i="110" s="1"/>
  <c r="K267" i="110"/>
  <c r="K195" i="110"/>
  <c r="I180" i="110"/>
  <c r="K180" i="110" s="1"/>
  <c r="K181" i="110"/>
  <c r="I156" i="110"/>
  <c r="K156" i="110" s="1"/>
  <c r="K157" i="110"/>
  <c r="J125" i="110"/>
  <c r="J60" i="110" s="1"/>
  <c r="J59" i="110" s="1"/>
  <c r="J541" i="110" s="1"/>
  <c r="J542" i="110" s="1"/>
  <c r="K125" i="110"/>
  <c r="I60" i="110"/>
  <c r="K61" i="110"/>
  <c r="K22" i="110"/>
  <c r="I16" i="110"/>
  <c r="G542" i="110"/>
  <c r="I282" i="110" l="1"/>
  <c r="K282" i="110" s="1"/>
  <c r="I363" i="110"/>
  <c r="K363" i="110" s="1"/>
  <c r="I194" i="110"/>
  <c r="K194" i="110" s="1"/>
  <c r="I59" i="110"/>
  <c r="K59" i="110" s="1"/>
  <c r="K60" i="110"/>
  <c r="K16" i="110"/>
  <c r="I541" i="110" l="1"/>
  <c r="I542" i="110" l="1"/>
  <c r="K541" i="110"/>
  <c r="K542" i="110"/>
</calcChain>
</file>

<file path=xl/sharedStrings.xml><?xml version="1.0" encoding="utf-8"?>
<sst xmlns="http://schemas.openxmlformats.org/spreadsheetml/2006/main" count="2112" uniqueCount="622">
  <si>
    <t>Наименование бюджета:</t>
  </si>
  <si>
    <t>Наименования</t>
  </si>
  <si>
    <t>ЦСР</t>
  </si>
  <si>
    <t>ВР</t>
  </si>
  <si>
    <t>Сумма (тыс. руб.)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</si>
  <si>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</si>
  <si>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</si>
  <si>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</si>
  <si>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</si>
  <si>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</si>
  <si>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</si>
  <si>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</si>
  <si>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</si>
  <si>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</si>
  <si>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"Безопасность и обеспечение безопасности жизнедеятельности населения"</t>
  </si>
  <si>
    <t>0800000000</t>
  </si>
  <si>
    <t>0810000000</t>
  </si>
  <si>
    <t>0810100000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</si>
  <si>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</si>
  <si>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</si>
  <si>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</si>
  <si>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</si>
  <si>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</si>
  <si>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</si>
  <si>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0840100000</t>
  </si>
  <si>
    <t>0840100360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</si>
  <si>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</si>
  <si>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</si>
  <si>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</si>
  <si>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</si>
  <si>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</si>
  <si>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</si>
  <si>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</si>
  <si>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</si>
  <si>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1310100000</t>
  </si>
  <si>
    <t>1310100820</t>
  </si>
  <si>
    <t>Муниципальная программа "Формирование современной комфортной городской среды"</t>
  </si>
  <si>
    <t>1700000000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</si>
  <si>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</si>
  <si>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</si>
  <si>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Непрограммные расходы</t>
  </si>
  <si>
    <t>9900000000</t>
  </si>
  <si>
    <t>0200000000</t>
  </si>
  <si>
    <t>0240000000</t>
  </si>
  <si>
    <t>0240500000</t>
  </si>
  <si>
    <t>Резервный фонд администрации</t>
  </si>
  <si>
    <t>9900000060</t>
  </si>
  <si>
    <t>Резервные средства</t>
  </si>
  <si>
    <t>870</t>
  </si>
  <si>
    <t>Муниципальная программа "Образование"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</si>
  <si>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</si>
  <si>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</si>
  <si>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</si>
  <si>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</si>
  <si>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0320000000</t>
  </si>
  <si>
    <t>Муниципальная программа "Социальная защита населения"</t>
  </si>
  <si>
    <t>0400000000</t>
  </si>
  <si>
    <t>0410000000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</si>
  <si>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</si>
  <si>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</si>
  <si>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</si>
  <si>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</si>
  <si>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1000000000</t>
  </si>
  <si>
    <t>1080000000</t>
  </si>
  <si>
    <t>1210000000</t>
  </si>
  <si>
    <t>1210300000</t>
  </si>
  <si>
    <t>1250100870</t>
  </si>
  <si>
    <t>Муниципальная программа "Цифровое муниципальное образование"</t>
  </si>
  <si>
    <t>1500000000</t>
  </si>
  <si>
    <t>Расходы на выплаты персоналу казенных учреждений</t>
  </si>
  <si>
    <t>110</t>
  </si>
  <si>
    <t>Муниципальная программа "Архитектура и градостроительство"</t>
  </si>
  <si>
    <t>1600000000</t>
  </si>
  <si>
    <t>1250100720</t>
  </si>
  <si>
    <t>0820000000</t>
  </si>
  <si>
    <t>0830000000</t>
  </si>
  <si>
    <t>0830100000</t>
  </si>
  <si>
    <t>0830100690</t>
  </si>
  <si>
    <t>0810200000</t>
  </si>
  <si>
    <t>0810200780</t>
  </si>
  <si>
    <t>0810400000</t>
  </si>
  <si>
    <t>0810400900</t>
  </si>
  <si>
    <t>Муниципальная программа "Развитие и функционирование дорожно-транспортного комплекса"</t>
  </si>
  <si>
    <t>1400000000</t>
  </si>
  <si>
    <t>1420000000</t>
  </si>
  <si>
    <t>1520000000</t>
  </si>
  <si>
    <t>1520100000</t>
  </si>
  <si>
    <t>1520101150</t>
  </si>
  <si>
    <t>1520300000</t>
  </si>
  <si>
    <t>1520301170</t>
  </si>
  <si>
    <t>1210200000</t>
  </si>
  <si>
    <t>1210200170</t>
  </si>
  <si>
    <t>1210200790</t>
  </si>
  <si>
    <t>1030000000</t>
  </si>
  <si>
    <t>1030300000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</si>
  <si>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</si>
  <si>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</si>
  <si>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</si>
  <si>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</si>
  <si>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</si>
  <si>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1030500000</t>
  </si>
  <si>
    <t>1030500190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</si>
  <si>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</si>
  <si>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</si>
  <si>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</si>
  <si>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</si>
  <si>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</si>
  <si>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0810700000</t>
  </si>
  <si>
    <t>1720000000</t>
  </si>
  <si>
    <t>1720100000</t>
  </si>
  <si>
    <t>1720100620</t>
  </si>
  <si>
    <t>1210200180</t>
  </si>
  <si>
    <t>Муниципальная программа "Экология и окружающая среда"</t>
  </si>
  <si>
    <t>0700000000</t>
  </si>
  <si>
    <t>0420000000</t>
  </si>
  <si>
    <t>1340000000</t>
  </si>
  <si>
    <t>1340100000</t>
  </si>
  <si>
    <t>1340100770</t>
  </si>
  <si>
    <t>0230000000</t>
  </si>
  <si>
    <t>0230100000</t>
  </si>
  <si>
    <t>1520401180</t>
  </si>
  <si>
    <t>Муниципальная программа "Спорт"</t>
  </si>
  <si>
    <t>0500000000</t>
  </si>
  <si>
    <t>0510000000</t>
  </si>
  <si>
    <t>0510100000</t>
  </si>
  <si>
    <t>0510100570</t>
  </si>
  <si>
    <t>Итого</t>
  </si>
  <si>
    <t>Итого по непрограммным расходам</t>
  </si>
  <si>
    <t>Итого по муниципальным программам</t>
  </si>
  <si>
    <t>1520200000</t>
  </si>
  <si>
    <t>1520201160</t>
  </si>
  <si>
    <t>0810762820</t>
  </si>
  <si>
    <t>Муниципальная программа "Жилище"</t>
  </si>
  <si>
    <t>0900000000</t>
  </si>
  <si>
    <t>0930000000</t>
  </si>
  <si>
    <t>0930100000</t>
  </si>
  <si>
    <t>дочернее мероприятие</t>
  </si>
  <si>
    <t xml:space="preserve">в том числе :
  за счет межбюджетных трансфертов
 из бюджета Московской области </t>
  </si>
  <si>
    <t>Раздел, подраздел</t>
  </si>
  <si>
    <t>0801</t>
  </si>
  <si>
    <t>0113</t>
  </si>
  <si>
    <t>0701</t>
  </si>
  <si>
    <t>1004</t>
  </si>
  <si>
    <t>0702</t>
  </si>
  <si>
    <t>0703</t>
  </si>
  <si>
    <t>1001</t>
  </si>
  <si>
    <t>0707</t>
  </si>
  <si>
    <t>0503</t>
  </si>
  <si>
    <t>064010100000000</t>
  </si>
  <si>
    <t>0603</t>
  </si>
  <si>
    <t>0104</t>
  </si>
  <si>
    <t>081010300000000</t>
  </si>
  <si>
    <t>0314</t>
  </si>
  <si>
    <t>081020300000000</t>
  </si>
  <si>
    <t>081040100000000</t>
  </si>
  <si>
    <t>0412</t>
  </si>
  <si>
    <t>083010100000000</t>
  </si>
  <si>
    <t>084010500000000</t>
  </si>
  <si>
    <t>084010200000000</t>
  </si>
  <si>
    <t>084010400000000</t>
  </si>
  <si>
    <t>0502</t>
  </si>
  <si>
    <t>103030200000000</t>
  </si>
  <si>
    <t>103050200000000</t>
  </si>
  <si>
    <t>121020100000000</t>
  </si>
  <si>
    <t>0505</t>
  </si>
  <si>
    <t>121020200000000</t>
  </si>
  <si>
    <t>121020300000000</t>
  </si>
  <si>
    <t>121030100000000</t>
  </si>
  <si>
    <t>0102</t>
  </si>
  <si>
    <t>125010100000000</t>
  </si>
  <si>
    <t>125010200000000</t>
  </si>
  <si>
    <t>0204</t>
  </si>
  <si>
    <t>125010800000000</t>
  </si>
  <si>
    <t>125011000000000</t>
  </si>
  <si>
    <t>134010100000000</t>
  </si>
  <si>
    <t>0203</t>
  </si>
  <si>
    <t>0409</t>
  </si>
  <si>
    <t>0410</t>
  </si>
  <si>
    <t>152010200000000</t>
  </si>
  <si>
    <t>152010400000000</t>
  </si>
  <si>
    <t>152020100000000</t>
  </si>
  <si>
    <t>152030100000000</t>
  </si>
  <si>
    <t>152030200000000</t>
  </si>
  <si>
    <t>152030300000000</t>
  </si>
  <si>
    <t>152040100000000</t>
  </si>
  <si>
    <t>Дошкольное образование</t>
  </si>
  <si>
    <t>Общее образование</t>
  </si>
  <si>
    <t>0501</t>
  </si>
  <si>
    <t>131010500000000</t>
  </si>
  <si>
    <t>1310700660</t>
  </si>
  <si>
    <t>131070200000000</t>
  </si>
  <si>
    <t>081020200000000</t>
  </si>
  <si>
    <t>1101</t>
  </si>
  <si>
    <t>051010100000000</t>
  </si>
  <si>
    <t>0310</t>
  </si>
  <si>
    <t>Содержание оперативного персонала системы обеспечения вызова муниципальных экстренных оперативных служб по единому номеру 112, ЕДДС</t>
  </si>
  <si>
    <t>152010500000000</t>
  </si>
  <si>
    <t>2024</t>
  </si>
  <si>
    <t>0310100000</t>
  </si>
  <si>
    <t>081020100000000</t>
  </si>
  <si>
    <t>0450000000</t>
  </si>
  <si>
    <t>Дополнительное образование</t>
  </si>
  <si>
    <t xml:space="preserve"> 02301L5198</t>
  </si>
  <si>
    <t>172011500000000</t>
  </si>
  <si>
    <t>0405</t>
  </si>
  <si>
    <t>0510106140</t>
  </si>
  <si>
    <t>Основное мероприятие 01. Создание условий для реализации полномочий органов местного самоуправления</t>
  </si>
  <si>
    <t>103050300000000</t>
  </si>
  <si>
    <t>0860000000</t>
  </si>
  <si>
    <t>Мероприятие 01.07.
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</si>
  <si>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Мероприятие 01.10 
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</si>
  <si>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Основное мероприятие 02. 
Реализация  федеральных государственных образовательных стандартов   общего образования, в том числе мероприятий  по нормативному правовому и методическому сопровождению, обновлению содержания и технологий образования</t>
  </si>
  <si>
    <t>Мероприятие 02.08.
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</si>
  <si>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031020800000000</t>
  </si>
  <si>
    <t>Мероприятие 02.10.
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</si>
  <si>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031021000000000</t>
  </si>
  <si>
    <t>031020000000000</t>
  </si>
  <si>
    <t xml:space="preserve">Основное мероприятие EB: 
федеральный проект «Патриотическое воспитание граждан Российской Федерации» </t>
  </si>
  <si>
    <t>Мероприятие ЕВ.01. 
Оснащение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</si>
  <si>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032ЕВ0000000000</t>
  </si>
  <si>
    <t>032ЕВ0100000000</t>
  </si>
  <si>
    <t xml:space="preserve">Подпрограмма 2 «Дополнительное образование, воспитание и психолого-социальное сопровождение детей» </t>
  </si>
  <si>
    <t>Подпрограмма 1 «Развитие физической культуры и спорта»</t>
  </si>
  <si>
    <t xml:space="preserve">Основное мероприятие 01
«Обеспечение условий для развития на территории городского округа физической культуры, школьного спорта и массового спорта»
</t>
  </si>
  <si>
    <t xml:space="preserve">Мероприятие 01.01 
Расходы на обеспечение деятельности (оказание услуг) муниципальных учреждений в области физической культуры и спорта
</t>
  </si>
  <si>
    <t>051010400000000</t>
  </si>
  <si>
    <t>Основное мероприятие 01. Сохранение ветеринарно-санитарного благополучия</t>
  </si>
  <si>
    <t xml:space="preserve">Мероприятие 01.01
Осуществление переданных полномочий Московской области по организации мероприятий при  осуществлении деятельности по обращению с собаками без владельцев </t>
  </si>
  <si>
    <t>Мероприятие 01.03 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</si>
  <si>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 xml:space="preserve">Основное мероприятие 01. 
«Повышение степени антитеррористической защищенности социально значимых объектов, находящихся в собственности городского округа и мест с массовым пребыванием людей»
</t>
  </si>
  <si>
    <t xml:space="preserve">Мероприятие 02.01
Проведение мероприятий по привлечению граждан, принимающих участие в деятельности народных дружин
</t>
  </si>
  <si>
    <t xml:space="preserve">Мероприятие 02.02 
Материальное стимулирование народных дружинников
</t>
  </si>
  <si>
    <t xml:space="preserve">Основное мероприятие 04.  
Развертывание элементов системы технологического обеспечения региональной общественной безопасности и оперативного управления «Безопасный регион» 
</t>
  </si>
  <si>
    <t xml:space="preserve">Основное мероприятие 07.
Развитие похоронного дела </t>
  </si>
  <si>
    <t xml:space="preserve">Мероприятие 07.02 
Реализация мероприятий по транспортировке 
умерших в морг, включая погрузо-разгрузочные работы, с мест обнаружения или происшествия для проведения судебно-медицинской экспертизы
</t>
  </si>
  <si>
    <t>081070200000000</t>
  </si>
  <si>
    <t>Основное мероприятие 01. 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</t>
  </si>
  <si>
    <t>Основное мероприятие 01 «Повышение энергетической эффективности муниципальных учреждений Московской области»</t>
  </si>
  <si>
    <t>Подпрограмма 1 «Эффективное управление имущественным комплексом»</t>
  </si>
  <si>
    <t xml:space="preserve">Основное мероприятие 02. Управление имуществом, находящимся в муниципальной собственности, 
и выполнение кадастровых работ
</t>
  </si>
  <si>
    <t xml:space="preserve">Мероприятие 02.01.
Расходы, связанные с владением, пользованием и распоряжением имуществом, находящимся в муниципальной собственности городского округа 
</t>
  </si>
  <si>
    <t xml:space="preserve">Мероприятие 02.02.
Взносы на капитальный ремонт общего имущества многоквартирных домов 
</t>
  </si>
  <si>
    <t xml:space="preserve">Мероприятие 02.03.
Организация в соответствии с Федеральным законом от 24 июля 2007 № 221-ФЗ «О кадастровой деятельности» выполнения комплексных кадастровых работ и утверждение карты-плана территории
</t>
  </si>
  <si>
    <t>Основное мероприятие 03. Создание условий для реализации государственных полномочий в области земельных отношений</t>
  </si>
  <si>
    <t xml:space="preserve">Мероприятие 03.01.
Обеспечение осуществления органами местного самоуправления муниципальных образований Московской области отдельных государственных полномочий Московской области в области земельных отношений
</t>
  </si>
  <si>
    <t xml:space="preserve">Мероприятие 03.01.
Осуществление первичного воин-ского учета органа-ми местного само-управления поселе-ний, муниципальных и городских округов
</t>
  </si>
  <si>
    <t>136030100000000</t>
  </si>
  <si>
    <t>131010200000000</t>
  </si>
  <si>
    <t xml:space="preserve">Основное мероприя-тие 07
Организация создания и эксплуатации сети объектов наружной рекламы
</t>
  </si>
  <si>
    <t xml:space="preserve">Мероприятие 07.02
Проведение меропри-ятий, к которым обеспечено празд-ничное/тематическое оформление террито-рии муниципального образования в соот-ветствии с постанов-лением Правительства Московской области от 21.05.2014 № 363/16 «Об утвер-ждении Методических рекомендаций по размещению и эксплуатации элемен-тов праздничного, тематического и праздничного свето-вого оформления на территории Москов-ской области»
</t>
  </si>
  <si>
    <t>Подпрограмма 4. «Молодежь Подмосковья»</t>
  </si>
  <si>
    <t xml:space="preserve">Основное мероприя-тие 01.
Вовлечение молодежи в общественную жизнь
</t>
  </si>
  <si>
    <t xml:space="preserve">Мероприятие 01.01.
Организация и прове-дение мероприятий по гражданско-патриотическому и духовно-нравственному вос-питанию молодежи.
</t>
  </si>
  <si>
    <t xml:space="preserve">Мероприятие 02.02
Проведение меропри-ятий по обеспечению занятости несовер-шеннолетних
</t>
  </si>
  <si>
    <t>Подпрограмма 1 "Социальная поддержка граждан"</t>
  </si>
  <si>
    <t>Основное мероприятие 15. Предоставление государственных гарантий муниципальным служащим, поощрение за муниципальную службу</t>
  </si>
  <si>
    <t>0411500000</t>
  </si>
  <si>
    <t>0411500840</t>
  </si>
  <si>
    <t>Мероприятие 15.03. 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</si>
  <si>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041150300000000</t>
  </si>
  <si>
    <t>Подпрограмма 2 "Развитие системы отдыха и оздоровления детей"</t>
  </si>
  <si>
    <t>Мероприятие 03.01. Мероприятия по организации отдыха детей в каникулярное время</t>
  </si>
  <si>
    <t>Основное мероприятие 03. Мероприятия по организации отдыха детей в каникулярное время</t>
  </si>
  <si>
    <t>0420300000</t>
  </si>
  <si>
    <t>04203S2190</t>
  </si>
  <si>
    <t>042030100000000</t>
  </si>
  <si>
    <t>Подпрограмма 3 «Развитие библиотечного дела»</t>
  </si>
  <si>
    <t>023010300000000</t>
  </si>
  <si>
    <t>Подпрограмма 4 «Развитие профессионального искусства, гастрольно-концертной и культурно-досуговой деятельности, кинематографии»</t>
  </si>
  <si>
    <t xml:space="preserve">Мероприятие 04.01
Расходы на обеспечение деятельности (оказание услуг) муниципальных культурно-досуговых учреждений
</t>
  </si>
  <si>
    <t>0240400000</t>
  </si>
  <si>
    <t>0240406110</t>
  </si>
  <si>
    <t>024040100000000</t>
  </si>
  <si>
    <t>0240400500</t>
  </si>
  <si>
    <t>024040200000000</t>
  </si>
  <si>
    <t>Подпрограмма 2 «Дороги Подмосковья»</t>
  </si>
  <si>
    <t xml:space="preserve">Основное мероприятие 04.
Ремонт, капитальный ремонт сети автомобильных дорог, мостов и путепроводов местного значения
</t>
  </si>
  <si>
    <t>Мероприятие 04.09.
Мероприятия по обеспечению безопасности дорожного движения</t>
  </si>
  <si>
    <t>1420400000</t>
  </si>
  <si>
    <t>1420400210</t>
  </si>
  <si>
    <t>142040900000000</t>
  </si>
  <si>
    <t>Подпрограмма 3 «Обеспечивающая подпрограмма»</t>
  </si>
  <si>
    <t>Основное мероприятие 01 Создание условий для реализации полномочий органов местного самоуправления</t>
  </si>
  <si>
    <t>Мероприятие 01.01 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</t>
  </si>
  <si>
    <t>1530000000</t>
  </si>
  <si>
    <t>1530100000</t>
  </si>
  <si>
    <t>1530106190</t>
  </si>
  <si>
    <t>153010100000000</t>
  </si>
  <si>
    <t>Основное мероприятие 01. Информационная инфраструктура</t>
  </si>
  <si>
    <t>Мероприятие 01.02. 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</si>
  <si>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Мероприятие 01.04. Обеспечение оборудованием и поддержание его работоспособности</t>
  </si>
  <si>
    <t>Мероприятие 01.05.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</si>
  <si>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Мероприятие 04.02
Мероприятия в сфере культуры</t>
  </si>
  <si>
    <t>Основное мероприятие 02. Информационная безопасность</t>
  </si>
  <si>
    <t>Мероприятие 02.01. 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</si>
  <si>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Основное мероприятие 03. Цифровое государственное управление</t>
  </si>
  <si>
    <t>Мероприятие 03.01. Обеспечение программными продуктами</t>
  </si>
  <si>
    <t>Мероприятие 03.02. 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</si>
  <si>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Мероприятие 03.03. 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</si>
  <si>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04. Цифровая культура</t>
  </si>
  <si>
    <t>Мероприятие 04.01. Обеспечение муниципальных учреждений культуры доступом в информационно-телекоммуникационную сеть Интернет</t>
  </si>
  <si>
    <t>Подпрограмма 2. «Реализация политики пространственного развития городского округа»</t>
  </si>
  <si>
    <t>Муниципальная программа 2 «Культура и туризм»</t>
  </si>
  <si>
    <t>Подпрограмма 6 «Развитие образования в сфере культуры»</t>
  </si>
  <si>
    <t>0260000000</t>
  </si>
  <si>
    <t>Подпрограмма 5 «Обеспечивающая подпрограмма»</t>
  </si>
  <si>
    <t xml:space="preserve">Основное мероприятие 01
Создание условий для реализации полномочий органов местного самоуправления
</t>
  </si>
  <si>
    <t xml:space="preserve">Мероприятие 01.02
Расходы на обеспечение деятельности администрации
</t>
  </si>
  <si>
    <t xml:space="preserve">Мероприятие 01.10
Взносы в общественные организации (Уплата членских взносов членами Совета муниципальных образований Московской области)
</t>
  </si>
  <si>
    <t xml:space="preserve">Мероприятие 01.08
Организация и осуществление мероприятий по мобилизационной подготовке
</t>
  </si>
  <si>
    <t>Подпрограмма 1 «Общее образование»</t>
  </si>
  <si>
    <t xml:space="preserve">031010700000000 </t>
  </si>
  <si>
    <t>03 1 01 62010</t>
  </si>
  <si>
    <t xml:space="preserve">031011000000000 </t>
  </si>
  <si>
    <t>0310106050</t>
  </si>
  <si>
    <t>0310162140</t>
  </si>
  <si>
    <t xml:space="preserve">Основное мероприятие 03
Мероприятия, реализуемые в целях создания условий для реализации полномочий органов местного самоуправления
</t>
  </si>
  <si>
    <t xml:space="preserve">Мероприятие 03.01
Организация и проведение мероприятий по обучению, переобучению, повышению квалификации и обмену опытом специалистов
</t>
  </si>
  <si>
    <t>125030100000000</t>
  </si>
  <si>
    <t xml:space="preserve">Мероприятие 03.02
Организация работы по повышению квалификации муниципальных служащих и работников муниципальных учреждений, в т.ч. участие в краткосрочных семинарах
</t>
  </si>
  <si>
    <t>125030200000000</t>
  </si>
  <si>
    <t>Подпрограмма 6 «Обеспечивающая подпрограмма»</t>
  </si>
  <si>
    <t>Подпрограмма 5 "Обеспечивающая подпрограмма"</t>
  </si>
  <si>
    <t xml:space="preserve">Основное мероприятие 03. 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 </t>
  </si>
  <si>
    <t>Мероприятие 03.02.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</si>
  <si>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0450130000</t>
  </si>
  <si>
    <t>0450360680</t>
  </si>
  <si>
    <t>045030200000000</t>
  </si>
  <si>
    <t>0260100000</t>
  </si>
  <si>
    <t>026010100000000</t>
  </si>
  <si>
    <t>0260106260</t>
  </si>
  <si>
    <t>0260400000</t>
  </si>
  <si>
    <t>0260401590</t>
  </si>
  <si>
    <t>026040100000000</t>
  </si>
  <si>
    <t>Основное мероприятие 09 "Обеспечение условий доступности для инвалидов объектов и предоставляемых услуг в сфере образования"</t>
  </si>
  <si>
    <t>Мероприятие 09.01. 
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</si>
  <si>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0310972640</t>
  </si>
  <si>
    <t>031090000000000</t>
  </si>
  <si>
    <t>031090100000000</t>
  </si>
  <si>
    <t>Мероприятие 01.04
Организация и проведение физкультурно-оздоровительных и спортивных мероприятий</t>
  </si>
  <si>
    <t>Основное мероприятие 04
Обеспечение пожарной безопасности и создание доступной среды</t>
  </si>
  <si>
    <t>Подпрограмма 5 «Ликвидация накопленного вреда окружающей среде»</t>
  </si>
  <si>
    <t>Основное мероприятие 01. Финансовое обеспечение расходов, направленных на осуществление полномочий в области обращения с отходами</t>
  </si>
  <si>
    <t>0750000000</t>
  </si>
  <si>
    <t>075010400000000</t>
  </si>
  <si>
    <t>Мероприятие 01.04 
Ликвидация несанкционированных свалок</t>
  </si>
  <si>
    <t>Основное мероприятие 02.
Организация и прове-дение мероприятий по профориентации и реализации трудового и творческого потен-циала молодежи, во-влечению молодежи в инновационную дея-тельность, научно-техническое творче-ство и предпринима-тельство, а также по поддержке молодеж-ных творческих ини-циатив и медиасооб-ществ</t>
  </si>
  <si>
    <t>134020200000000</t>
  </si>
  <si>
    <t>Подпрограмма 2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</si>
  <si>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 xml:space="preserve">Основное мероприятие 01
Обеспечение комфортной среды проживания на территории муниципального образования Московской области 
</t>
  </si>
  <si>
    <t xml:space="preserve">Мероприятие 01.01.
Ямочный ремонт асфальтового покрытия дворовых территорий
</t>
  </si>
  <si>
    <t>Мероприятие 01.03.
Создание административных комиссий, уполномоченных рассматривать дела об административных правонарушениях в сфере благоустройства</t>
  </si>
  <si>
    <t>172010100000000</t>
  </si>
  <si>
    <t>172010300000000</t>
  </si>
  <si>
    <t>172011600000000</t>
  </si>
  <si>
    <t>Мероприятие 01.16. 
Содержание в чистоте территорий города (общественные пространства)</t>
  </si>
  <si>
    <t>Мероприятие 01.19. Содержание объектов дорожного хозяйства (внутриквартальные проезды)</t>
  </si>
  <si>
    <t>172011900000000</t>
  </si>
  <si>
    <t>0750101460</t>
  </si>
  <si>
    <t xml:space="preserve">Мероприятие 01.21.
Содержание, ремонт и восстановление уличного освещения 
</t>
  </si>
  <si>
    <t>172012100000000</t>
  </si>
  <si>
    <t xml:space="preserve">Основное мероприятие 03 Приведение в надлежащее состояние подъездов в многоквартирных домах  </t>
  </si>
  <si>
    <t>Мероприятие 03.01. Ремонт подъездов в многоквартирных домах</t>
  </si>
  <si>
    <t>Мероприятие 01.05
Информирование населения об основ-ных событиях соци-ально-экономического развития, общественно-политической жизни, освещение деятель-ности в печатных СМИ</t>
  </si>
  <si>
    <t xml:space="preserve">Муниципальная программа «Развитие инженерной инфраструктуры, энергоэффективности и отрасли обращения с отходами» </t>
  </si>
  <si>
    <t>Подпрограмма 3 «Объекты теплоснабжения, инженерные коммуникации»</t>
  </si>
  <si>
    <t>Основное мероприятие 03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 "</t>
  </si>
  <si>
    <t>Мероприятие 03.02 "Капитальные вложения в объекты инженерной инфраструктуры на территории военных городков"</t>
  </si>
  <si>
    <t xml:space="preserve">Основное мероприятие 05 
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
</t>
  </si>
  <si>
    <t xml:space="preserve">Мероприятие 05.03.
Утверждение программ комплексного развития систем коммунальной инфраструктуры городских округов
</t>
  </si>
  <si>
    <t>172030100000000</t>
  </si>
  <si>
    <t>Подпрограмма 5 «Энергосбережение и повышение энергетической эффективности»</t>
  </si>
  <si>
    <t>105010000000000</t>
  </si>
  <si>
    <t xml:space="preserve">Мероприятие 01.10.
Установка, замена, поверка приборов учета энергетических ресурсов на объектах бюджетной сферы.
</t>
  </si>
  <si>
    <t>105011000000000</t>
  </si>
  <si>
    <t xml:space="preserve">Мероприятие 01.03
Государственная поддержка отрасли культуры (модернизация библиотек в части комплектования книжных фондов муниципальных общедоступных библиотек) </t>
  </si>
  <si>
    <t>Основное мероприятие 04
Обеспечение функций культурно-досуговых учреждений</t>
  </si>
  <si>
    <t>Мероприятие 04.01
Выполнение работ по обеспечению пожарной безопасности в организациях дополнительного образования сферы культуры</t>
  </si>
  <si>
    <t>Мероприятие 01.01 
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</si>
  <si>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01
Обеспечение функций муниципальных организаций дополнительного образования сферы культуры</t>
  </si>
  <si>
    <t>Основное мероприятие 02
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</t>
  </si>
  <si>
    <t>Мероприятие 02.01
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</si>
  <si>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01. 
Финансовое обеспечение деятельности образовательных организаций</t>
  </si>
  <si>
    <t>Подпрограмма 4 «Обеспечение эпизоотического и ветеринарно-санитарного благополучия и развитие государственной ветеринарной службы»</t>
  </si>
  <si>
    <t>Основное мероприятие 2. 
Обеспечение деятельности общественных объединений правоохранительной направленности</t>
  </si>
  <si>
    <t>Мероприятие 02.03 
Материально-техническое обеспечение деятельности народных дружин</t>
  </si>
  <si>
    <t>Мероприятие 04.01
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</t>
  </si>
  <si>
    <t>Подпрограмма 3 «Обеспечение жильем детей-сирот и детей, оставшихся без попечения 
родителей, лиц из числа детей-сирот и детей, оставшихся без попечения родителей»</t>
  </si>
  <si>
    <t>Подпрограмма 8 «Реализация полномочий в сфере жилищно-коммунального хозяйства»</t>
  </si>
  <si>
    <t>Основное мероприятие 02 "Финансовое обеспечение расходов, направленных на осуществление полномочий в сфере жилищно-коммунального хозяйства"</t>
  </si>
  <si>
    <t>Мероприятие 02.05 
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</si>
  <si>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Подпрограмма 1.
«Развитие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медиасреды»</t>
  </si>
  <si>
    <t>Основное мероприя-тие 01
«Информирование населения об основ-ных событиях соци-ально-экономического развития и общественно-политической жизни»</t>
  </si>
  <si>
    <t>Основное мероприятие 01
Организация библиотечного обслуживания населения муниципальными библиотеками Московской области</t>
  </si>
  <si>
    <t>023010000000000</t>
  </si>
  <si>
    <t>024040000000000</t>
  </si>
  <si>
    <t>026010000000000</t>
  </si>
  <si>
    <t>026040000000000</t>
  </si>
  <si>
    <t xml:space="preserve">031010000000000 </t>
  </si>
  <si>
    <t>03102L3040</t>
  </si>
  <si>
    <t>03102S2870</t>
  </si>
  <si>
    <t>024050000000000</t>
  </si>
  <si>
    <t>Мероприятие 05.06 
Выполнение работ по обеспечению пожарной безопасности в культурно-досуговых учреждениях</t>
  </si>
  <si>
    <t>Основное мероприятие 05 
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</t>
  </si>
  <si>
    <t>024050600000000</t>
  </si>
  <si>
    <t>Основное мероприятие 03
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</si>
  <si>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0510300000</t>
  </si>
  <si>
    <t>Мероприятие 03.03
Выполнение работ по обеспечению пожарной безопасности в муниципальных учреждениях физической культуры и спорта</t>
  </si>
  <si>
    <t>05103030000000</t>
  </si>
  <si>
    <t>Основное мероприятие 03.
Повышение степени пожарной безопасности</t>
  </si>
  <si>
    <t>Мероприятие 03.01
Выполнение работ по обеспечению пожарной безопасности в муниципальных образовательных организациях</t>
  </si>
  <si>
    <t>0310300000</t>
  </si>
  <si>
    <t>031030000000000</t>
  </si>
  <si>
    <t>031030100000000</t>
  </si>
  <si>
    <t>0310900000</t>
  </si>
  <si>
    <t>032ЕВ00000</t>
  </si>
  <si>
    <t>032ЕВ57860</t>
  </si>
  <si>
    <t>041150000000000</t>
  </si>
  <si>
    <t>04203000000000</t>
  </si>
  <si>
    <t>045030000000000</t>
  </si>
  <si>
    <t>051010000000000</t>
  </si>
  <si>
    <t>051030000000000</t>
  </si>
  <si>
    <t>064010000000000</t>
  </si>
  <si>
    <t>075010000000000</t>
  </si>
  <si>
    <t>081010000000000</t>
  </si>
  <si>
    <t>081020000000000</t>
  </si>
  <si>
    <t>081040000000000</t>
  </si>
  <si>
    <t>081070000000000</t>
  </si>
  <si>
    <t>093010000000000</t>
  </si>
  <si>
    <t>0510301590</t>
  </si>
  <si>
    <t>0310301590</t>
  </si>
  <si>
    <t>121020000000000</t>
  </si>
  <si>
    <t>121030000000000</t>
  </si>
  <si>
    <t>125010000000000</t>
  </si>
  <si>
    <t>125030000000000</t>
  </si>
  <si>
    <t>131010000000000</t>
  </si>
  <si>
    <t>131070000000000</t>
  </si>
  <si>
    <t>134010000000000</t>
  </si>
  <si>
    <t>134020000000000</t>
  </si>
  <si>
    <t>136030000000000</t>
  </si>
  <si>
    <t>142040000000000</t>
  </si>
  <si>
    <t>Ежемесячное денежное вознаграждение за классное руководство педагогическим работникам государственных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</si>
  <si>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0240501590</t>
  </si>
  <si>
    <t>10303000000000</t>
  </si>
  <si>
    <t>103050000000000</t>
  </si>
  <si>
    <t>108020000000000</t>
  </si>
  <si>
    <t>108020500000000</t>
  </si>
  <si>
    <t>172010000000000</t>
  </si>
  <si>
    <t>1720162670</t>
  </si>
  <si>
    <t>1720101480</t>
  </si>
  <si>
    <t>172030000000000</t>
  </si>
  <si>
    <t>1720300000</t>
  </si>
  <si>
    <t>Мероприятие 01.05. 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</si>
  <si>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Подпрограмма 4 «Обеспечение пожарной безопасности на территории муниципального образования Московской области»</t>
  </si>
  <si>
    <t>Основное мероприятие 1: "Повышение степени пожарной безопасности на территории муниципального образования Московской области"</t>
  </si>
  <si>
    <t>Подпрограмма 2 «Обеспечение мероприятий по защите населения и территорий от чрезвычайных ситуаций»</t>
  </si>
  <si>
    <t>Основное мероприятие 02.  Создание резервов материальных ресурсов для ликвидации чрезвычайных ситуаций</t>
  </si>
  <si>
    <t xml:space="preserve">Мероприятие 02.01. Создание, хранение, использование и восполнение резервного фонда для ликвидации чрезвычайных ситуаций муниципального характера </t>
  </si>
  <si>
    <t>0820200000</t>
  </si>
  <si>
    <t>082020100000000</t>
  </si>
  <si>
    <t>Основное мероприятие 03. 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</t>
  </si>
  <si>
    <t>Мероприятие 03.01. Подготовка должностных лиц по вопросам гражданской обороны, предупреждения и ликвидации чрезвычайных ситуаций (УМЦ ГКУ «Специальный центр «Звенигород», др. специализированные учебные учреждения). оплата проживания во время прохождения обучения)</t>
  </si>
  <si>
    <t>0820300000</t>
  </si>
  <si>
    <t>082030100000000</t>
  </si>
  <si>
    <t>Мероприятие 03.06. Реализация мероприятий предусмотренных Планом действий и предупреждения чрезвычайных ситуаций природного и техногенного характера муниципального образования (разработка, корректировка, всех Планов и т.д.)</t>
  </si>
  <si>
    <t>082030600000000</t>
  </si>
  <si>
    <t>Подпрограмма 3 «Обеспечение мероприятий гражданской обороны на территории муниципального образования Московской области»</t>
  </si>
  <si>
    <t>Основное мероприятие 01.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области"</t>
  </si>
  <si>
    <t>Мероприятие 01.01. Создание, поддержание в постоянной готовности к применению муниципальной автоматизированной системы централизованного 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</t>
  </si>
  <si>
    <t>Основное мероприятие 02.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</si>
  <si>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Мероприятие 02.01. 
Создание, содержание, управление и распоряжение запасами материально-технических, продовольственных и иных средств в целях гражданской обороны</t>
  </si>
  <si>
    <t>0830200000</t>
  </si>
  <si>
    <t>083020100000000</t>
  </si>
  <si>
    <t>Подпрограмма 1 «Профилактика преступлений и иных правонарушений»</t>
  </si>
  <si>
    <t>Мероприятие 01.02. 
Содержание пожарных гидрантов, обеспечение их исправного состояния 
и готовности к забору воды в любое время года</t>
  </si>
  <si>
    <t xml:space="preserve">Мероприятие 01.04. 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 </t>
  </si>
  <si>
    <t xml:space="preserve">Мероприятие 01.01. 
Расходы на обеспечение деятельности (оказание услуг) муниципальных учреждений </t>
  </si>
  <si>
    <t>0860100000</t>
  </si>
  <si>
    <t>086010100000000</t>
  </si>
  <si>
    <t>08 6 01 01020</t>
  </si>
  <si>
    <t>0820200340</t>
  </si>
  <si>
    <t>0830200700</t>
  </si>
  <si>
    <t>Подпрограмма 2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</si>
  <si>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172012000000000</t>
  </si>
  <si>
    <t>Мероприятие 01.20.
Замена и модернизация дестких игровых площадок</t>
  </si>
  <si>
    <t xml:space="preserve">Мероприятие 01.15.
Содержание дворовых территорий </t>
  </si>
  <si>
    <t>0820300340</t>
  </si>
  <si>
    <t>0810200350</t>
  </si>
  <si>
    <t>0111</t>
  </si>
  <si>
    <t>Оплата исполнительных листов, судебных издержек</t>
  </si>
  <si>
    <t>031021400000000</t>
  </si>
  <si>
    <t xml:space="preserve">0703  </t>
  </si>
  <si>
    <t>Иные расходы</t>
  </si>
  <si>
    <t>Подпрограмма 4 «Развитие архивного дела»</t>
  </si>
  <si>
    <t>1540000000</t>
  </si>
  <si>
    <t>1540200000</t>
  </si>
  <si>
    <t>1540260690</t>
  </si>
  <si>
    <t>154020100000000</t>
  </si>
  <si>
    <t>154020000000000</t>
  </si>
  <si>
    <t>031ЕВ00000</t>
  </si>
  <si>
    <t>031EВ51791</t>
  </si>
  <si>
    <t>031ЕВ0000000000</t>
  </si>
  <si>
    <t>031ЕВ0100000000</t>
  </si>
  <si>
    <t>Мероприятие 02.14 «Освобождение семей отдельных категорий граждан от платы, взимаемой за присмотр и уход за ребенком в муниципальных образовательных организациях, реализующих программы дошкольного образования»</t>
  </si>
  <si>
    <t>Основное мероприятие E4. Федеральный проект «Цифровая образовательная среда»</t>
  </si>
  <si>
    <t xml:space="preserve">Мероприятие E4.04. Обеспечение образовательных организаций материально-технической базой для внедрения цифровой образовательной среды 2023-2027
 </t>
  </si>
  <si>
    <t>152Е40400000000</t>
  </si>
  <si>
    <t>152Е400000</t>
  </si>
  <si>
    <t>152Е452131</t>
  </si>
  <si>
    <t>Основное мероприятие F2. Формирование комфортной городской среды</t>
  </si>
  <si>
    <t>Мероприятие F2.01.
Ремонт дворовых территорий</t>
  </si>
  <si>
    <t>172F200000</t>
  </si>
  <si>
    <t>172F20000000000</t>
  </si>
  <si>
    <t>172F20100000000</t>
  </si>
  <si>
    <t>171F200000</t>
  </si>
  <si>
    <t>171F255559</t>
  </si>
  <si>
    <t>Подпрограмма 1«Комфортная городская среда»</t>
  </si>
  <si>
    <t>172F282740</t>
  </si>
  <si>
    <t>1720380950</t>
  </si>
  <si>
    <t>172012800000000</t>
  </si>
  <si>
    <t>1720101930</t>
  </si>
  <si>
    <t>1720101940</t>
  </si>
  <si>
    <t>172013000000000</t>
  </si>
  <si>
    <t xml:space="preserve">Мероприятие F2.01.
Реализация программ формирования современной городской среды в части благоустройства общественных территорий
</t>
  </si>
  <si>
    <t>171F20100000000</t>
  </si>
  <si>
    <t>136040100000000</t>
  </si>
  <si>
    <t>Основное мероприятие 04 "Корректировка списков кандидатов в присяжные заседатели федеральных судов общей юрисдикции в Российской Федерации"</t>
  </si>
  <si>
    <t>Мероприятие 04.01.Составление (изменение) списков кандидатов в присяжные заседатели федеральных судов общей юрисдикции в Российской Федерации</t>
  </si>
  <si>
    <t xml:space="preserve">031012100000000 </t>
  </si>
  <si>
    <t>Основное мероприятие 04. 
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</t>
  </si>
  <si>
    <t>031040000000000</t>
  </si>
  <si>
    <t>Основное мероприятие 03.
Осуществление первичного воинского учета</t>
  </si>
  <si>
    <t>172012300000000</t>
  </si>
  <si>
    <t xml:space="preserve">Мероприятие 01.23. Установка шкафов управления наружным освещениям
</t>
  </si>
  <si>
    <t>172012900000000</t>
  </si>
  <si>
    <t>Мероприятие 01.29. Модернизация асфальтовых и иных покрытий с дополнительным благоустройством на дворовых территориях</t>
  </si>
  <si>
    <t>Мероприятие 1.28 «Мероприятие, не включенное в ГП МО - Создание и ремонт пешеходных коммуникаций»</t>
  </si>
  <si>
    <t xml:space="preserve">Мероприятие 01.02. Предоставление жилищного сертификата и единовременной социальной выплаты  </t>
  </si>
  <si>
    <t>093010200000000</t>
  </si>
  <si>
    <t>03101R3031</t>
  </si>
  <si>
    <t>Социальное обеспечение и иные выплаты населению.</t>
  </si>
  <si>
    <t>Расходы на выплату гражданам пособий, компенсаций и иных социальных выплат, не отнесенных к публичным нормативным обязательствам</t>
  </si>
  <si>
    <t>0310463190</t>
  </si>
  <si>
    <t>031040300000000</t>
  </si>
  <si>
    <t>Мероприятие 04.03.
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</si>
  <si>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 xml:space="preserve">Мероприятие 01.02
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</t>
  </si>
  <si>
    <t>Мероприятие 01.21. 
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</si>
  <si>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03 1 02 S2970</t>
  </si>
  <si>
    <t xml:space="preserve">Основное мероприятие P5
Спорт - норма жизни </t>
  </si>
  <si>
    <t xml:space="preserve">Мероприятие P5.01
Подготовка основания, приобретение и установка плоскостных спортивных сооружений </t>
  </si>
  <si>
    <t>051P5S2610</t>
  </si>
  <si>
    <t>051P50100000000</t>
  </si>
  <si>
    <t>Мероприятие 01.06 
Подготовка основания, приобретение и установка плоскостных спортивных сооружений за счет средств местного бюджета</t>
  </si>
  <si>
    <t>0510172610</t>
  </si>
  <si>
    <t>051010900000000</t>
  </si>
  <si>
    <t>Основное мероприятие 01 «Строительство, реконструкция, капитальный ремонт объектов теплоснабжения на территории муниципальных образований Московской области» "</t>
  </si>
  <si>
    <t>Мероприятие 01.05 «Реализация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присоединение)»</t>
  </si>
  <si>
    <t>10301S2530</t>
  </si>
  <si>
    <t>10301000000000</t>
  </si>
  <si>
    <t>103010500000000</t>
  </si>
  <si>
    <t>Подпрограмма 3. «Эффективное местное самоуправление»</t>
  </si>
  <si>
    <t>1330000000</t>
  </si>
  <si>
    <t>Основное мероприятие 02.
Практики инициативного бюджетирования.</t>
  </si>
  <si>
    <t>1330200000</t>
  </si>
  <si>
    <t>133020000000000</t>
  </si>
  <si>
    <t>Мероприятие 02.01.   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</si>
  <si>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</si>
  <si>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133020100000000</t>
  </si>
  <si>
    <t>1102</t>
  </si>
  <si>
    <t>Основное мероприятие 03 «Обеспечение развития инновационной инфраструктуры общего образования»</t>
  </si>
  <si>
    <t>Мероприятие 3.5 «Предоставление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организациях»</t>
  </si>
  <si>
    <t>0320300000</t>
  </si>
  <si>
    <t>03203S2980</t>
  </si>
  <si>
    <t>032030000000000</t>
  </si>
  <si>
    <t>032030500000000</t>
  </si>
  <si>
    <t>Иные бюджетные ассигнования.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</si>
  <si>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</si>
  <si>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Мероприятие 05.01. Утверждение схем теплоснабжения городских округов (актуализированных схем теплоснабжения городских округов)  
</t>
  </si>
  <si>
    <t>103050100000000</t>
  </si>
  <si>
    <t>0709</t>
  </si>
  <si>
    <t>Основное мероприятие 05.
Обеспечение мер по ликвидации самовольных, недостроенных и аварийных объектов на территории муниципального образования Московской области</t>
  </si>
  <si>
    <t>Мероприятие 05.01.
Ликвидация самовольных, недостроенных и аварийных объектов на территории городского округа</t>
  </si>
  <si>
    <t>162050100000000</t>
  </si>
  <si>
    <t>1620500000</t>
  </si>
  <si>
    <t>1620501210</t>
  </si>
  <si>
    <t>Мероприятие ЕВ.01. 
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</si>
  <si>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103050400000000</t>
  </si>
  <si>
    <t xml:space="preserve">Мероприятие 05.04.
Утверждение схем водоснабжения и водоотведения городских округов (актуализированных схем водоснабжения и водоотведения городских округов)
</t>
  </si>
  <si>
    <t>Основное мероприятие 01. Благоустройство общественных территорий муниципальных образований Московской области</t>
  </si>
  <si>
    <t xml:space="preserve">Мероприятие 01.20. Благоустройство общественных территорий муниципальных образований Московской области (за исключением мероприятий по содержанию территорий)
</t>
  </si>
  <si>
    <t>17 1 01 01340</t>
  </si>
  <si>
    <t>171012000000000</t>
  </si>
  <si>
    <t>171010000000000</t>
  </si>
  <si>
    <t xml:space="preserve">Мероприятие 1.15 «Обеспечение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организаций» </t>
  </si>
  <si>
    <t>03101L0500</t>
  </si>
  <si>
    <t xml:space="preserve">031011500000000 </t>
  </si>
  <si>
    <t xml:space="preserve">Мероприятие 01.13. Создание сезонных ледяных катков  </t>
  </si>
  <si>
    <t>17 1 01 73650</t>
  </si>
  <si>
    <t>17 1 01 13 00000000</t>
  </si>
  <si>
    <t>Основное мероприятие 07. Обеспечение функций муниципальных учреждений культуры Московской области</t>
  </si>
  <si>
    <t>Мероприятие 07.01.
Сохранение достигнутого уровня заработной платы работников муниципальных учреждений культуры</t>
  </si>
  <si>
    <t>024070100000000</t>
  </si>
  <si>
    <t>024070000000000</t>
  </si>
  <si>
    <t>0240700000</t>
  </si>
  <si>
    <t>02407S0370</t>
  </si>
  <si>
    <t>Мероприятие 05.03.
Сохранение достигнутого уровня заработной платы педагогических работников организаций дополнительного образования сферы культуры</t>
  </si>
  <si>
    <t>Основное мероприятие 05. Финансовое обеспечение организаций дополнительного образования сферы культуры Московской области</t>
  </si>
  <si>
    <t>026050300000000</t>
  </si>
  <si>
    <t>026050000000000</t>
  </si>
  <si>
    <t>0260500000</t>
  </si>
  <si>
    <t>02605S0370</t>
  </si>
  <si>
    <t>Подпрограмма 1 «Повышение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услуг»</t>
  </si>
  <si>
    <t>Основное мероприятие 01. Организация деятельности многофункциональных центров предоставления государственных и муниципальных услуг</t>
  </si>
  <si>
    <t>Мероприятие 01.01.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</si>
  <si>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План на 28.12.2024</t>
  </si>
  <si>
    <t>Расход на 01.01.2025</t>
  </si>
  <si>
    <t>Мероприятие 01.01
Функционирование высшего должностного лица</t>
  </si>
  <si>
    <t>Мероприятие 01.30. Модернизация детских игровых площадок, установленных ранее с привлеченением средств бюджета Московской оболасти</t>
  </si>
  <si>
    <t>% исполнения</t>
  </si>
  <si>
    <t xml:space="preserve">Расходы бюджета ЗАТО городской округ Молодёжный по целевым статьям (муниципальным программам ЗАТО округ Молодёжный и не программным направлениям деятельности), группам и подгруппам видов расходов классификации расходов бюджетов за 2024 год </t>
  </si>
  <si>
    <t>Приложение № 5 к  проекту решения Совета депутатов ЗАТО городской округ Молодёжный от _______г. №</t>
  </si>
  <si>
    <t xml:space="preserve"> Городской округ Молодёжный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</si>
</sst>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[&gt;=500]#,##0.00000,;[Red][&lt;=-500]\-#,##0.00000,;#,##0.00000,"/>
    <numFmt numFmtId="171" formatCode="[&gt;=500]#,##0.0000000,;[Red][&lt;=-500]\-#,##0.0000000,;#,##0.0000000,"/>
    <numFmt numFmtId="174" formatCode="#,##0_ ;[Red]\-#,##0\ "/>
  </numFmts>
  <fonts count="22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b/>
      <sz val="11"/>
      <name val="Calibri"/>
      <family val="2"/>
      <scheme val="minor"/>
    </font>
    <font>
      <b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b/>
      <i/>
      <sz val="1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6">
    <xf numFmtId="0" fontId="0" fillId="0" borderId="0"/>
    <xf numFmtId="0" fontId="1" fillId="0" borderId="1"/>
    <xf numFmtId="0" fontId="2" fillId="0" borderId="1"/>
    <xf numFmtId="164" fontId="2" fillId="0" borderId="1" applyFont="0" applyFill="0" applyBorder="0" applyAlignment="0" applyProtection="0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6" fillId="0" borderId="1" applyProtection="0"/>
    <xf numFmtId="49" fontId="17" fillId="0" borderId="1">
      <alignment horizontal="center" vertical="top" wrapText="1"/>
      <protection locked="0" hidden="1"/>
    </xf>
    <xf numFmtId="0" fontId="16" fillId="0" borderId="1">
      <alignment horizontal="center" vertical="top" wrapText="1"/>
      <protection locked="0" hidden="1"/>
    </xf>
    <xf numFmtId="49" fontId="16" fillId="0" borderId="1">
      <alignment horizontal="left" vertical="center" wrapText="1"/>
      <protection locked="0" hidden="1"/>
    </xf>
    <xf numFmtId="0" fontId="16" fillId="0" borderId="1">
      <alignment horizontal="left" wrapText="1"/>
      <protection locked="0" hidden="1"/>
    </xf>
    <xf numFmtId="0" fontId="16" fillId="0" borderId="1">
      <alignment horizontal="center" vertical="center" wrapText="1"/>
      <protection locked="0" hidden="1"/>
    </xf>
    <xf numFmtId="49" fontId="17" fillId="0" borderId="1">
      <alignment horizontal="center" vertical="top" wrapText="1"/>
      <protection locked="0" hidden="1"/>
    </xf>
    <xf numFmtId="49" fontId="17" fillId="0" borderId="1">
      <alignment horizontal="center" vertical="top" wrapText="1"/>
      <protection locked="0" hidden="1"/>
    </xf>
    <xf numFmtId="49" fontId="16" fillId="0" borderId="1">
      <alignment horizontal="left" vertical="center" wrapText="1"/>
      <protection locked="0" hidden="1"/>
    </xf>
    <xf numFmtId="49" fontId="16" fillId="0" borderId="1">
      <alignment horizontal="left" vertical="center" wrapText="1"/>
      <protection locked="0" hidden="1"/>
    </xf>
    <xf numFmtId="49" fontId="17" fillId="0" borderId="1">
      <alignment horizontal="center" vertical="top" wrapText="1"/>
      <protection locked="0" hidden="1"/>
    </xf>
    <xf numFmtId="49" fontId="16" fillId="0" borderId="1">
      <alignment horizontal="left" vertical="center" wrapText="1"/>
      <protection locked="0" hidden="1"/>
    </xf>
    <xf numFmtId="49" fontId="17" fillId="0" borderId="1">
      <alignment horizontal="center" vertical="top" wrapText="1"/>
      <protection locked="0" hidden="1"/>
    </xf>
    <xf numFmtId="49" fontId="16" fillId="0" borderId="1">
      <alignment horizontal="left" vertical="center" wrapText="1"/>
      <protection locked="0" hidden="1"/>
    </xf>
    <xf numFmtId="49" fontId="17" fillId="0" borderId="1">
      <alignment horizontal="center" vertical="top" wrapText="1"/>
      <protection locked="0" hidden="1"/>
    </xf>
    <xf numFmtId="49" fontId="17" fillId="0" borderId="1">
      <alignment horizontal="center" vertical="top" wrapText="1"/>
      <protection locked="0" hidden="1"/>
    </xf>
    <xf numFmtId="49" fontId="16" fillId="0" borderId="1">
      <alignment horizontal="left" vertical="center" wrapText="1"/>
      <protection locked="0" hidden="1"/>
    </xf>
    <xf numFmtId="49" fontId="16" fillId="0" borderId="1">
      <alignment horizontal="left" vertical="center" wrapText="1"/>
      <protection locked="0" hidden="1"/>
    </xf>
    <xf numFmtId="49" fontId="16" fillId="0" borderId="1">
      <alignment horizontal="left" vertical="center" wrapText="1"/>
      <protection locked="0" hidden="1"/>
    </xf>
    <xf numFmtId="49" fontId="17" fillId="0" borderId="1">
      <alignment horizontal="center" vertical="top" wrapText="1"/>
      <protection locked="0" hidden="1"/>
    </xf>
    <xf numFmtId="49" fontId="16" fillId="0" borderId="1">
      <alignment horizontal="left" vertical="center" wrapText="1"/>
      <protection locked="0" hidden="1"/>
    </xf>
    <xf numFmtId="49" fontId="17" fillId="0" borderId="1">
      <alignment horizontal="center" vertical="top" wrapText="1"/>
      <protection locked="0" hidden="1"/>
    </xf>
    <xf numFmtId="49" fontId="16" fillId="0" borderId="1">
      <alignment horizontal="left" vertical="center" wrapText="1"/>
      <protection locked="0" hidden="1"/>
    </xf>
    <xf numFmtId="49" fontId="17" fillId="0" borderId="1">
      <alignment horizontal="center" vertical="top" wrapText="1"/>
      <protection locked="0" hidden="1"/>
    </xf>
    <xf numFmtId="49" fontId="17" fillId="0" borderId="1">
      <alignment horizontal="center" vertical="top" wrapText="1"/>
      <protection locked="0" hidden="1"/>
    </xf>
    <xf numFmtId="49" fontId="17" fillId="0" borderId="1">
      <alignment horizontal="center" vertical="top" wrapText="1"/>
      <protection locked="0" hidden="1"/>
    </xf>
    <xf numFmtId="49" fontId="16" fillId="0" borderId="1">
      <alignment horizontal="left" vertical="center" wrapText="1"/>
      <protection locked="0" hidden="1"/>
    </xf>
    <xf numFmtId="49" fontId="16" fillId="0" borderId="1">
      <alignment horizontal="left" vertical="center" wrapText="1"/>
      <protection locked="0" hidden="1"/>
    </xf>
    <xf numFmtId="49" fontId="16" fillId="0" borderId="1">
      <alignment horizontal="left" vertical="center" wrapText="1"/>
      <protection locked="0" hidden="1"/>
    </xf>
    <xf numFmtId="49" fontId="17" fillId="0" borderId="1">
      <alignment horizontal="center" vertical="top" wrapText="1"/>
      <protection locked="0" hidden="1"/>
    </xf>
    <xf numFmtId="49" fontId="17" fillId="0" borderId="1">
      <alignment horizontal="center" vertical="top" wrapText="1"/>
      <protection locked="0" hidden="1"/>
    </xf>
    <xf numFmtId="49" fontId="16" fillId="0" borderId="1">
      <alignment horizontal="left" vertical="center" wrapText="1"/>
      <protection locked="0" hidden="1"/>
    </xf>
    <xf numFmtId="49" fontId="17" fillId="0" borderId="1">
      <alignment horizontal="center" vertical="top" wrapText="1"/>
      <protection locked="0" hidden="1"/>
    </xf>
    <xf numFmtId="0" fontId="19" fillId="0" borderId="1">
      <alignment horizontal="center" vertical="top" wrapText="1"/>
      <protection locked="0" hidden="1"/>
    </xf>
    <xf numFmtId="49" fontId="16" fillId="0" borderId="1">
      <alignment horizontal="left" vertical="center" wrapText="1"/>
      <protection locked="0" hidden="1"/>
    </xf>
    <xf numFmtId="49" fontId="16" fillId="0" borderId="1">
      <alignment horizontal="left" vertical="center" wrapText="1"/>
      <protection locked="0" hidden="1"/>
    </xf>
    <xf numFmtId="49" fontId="17" fillId="0" borderId="1">
      <alignment horizontal="center" vertical="top" wrapText="1"/>
      <protection locked="0" hidden="1"/>
    </xf>
    <xf numFmtId="49" fontId="17" fillId="0" borderId="1">
      <alignment horizontal="center" vertical="top" wrapText="1"/>
      <protection locked="0" hidden="1"/>
    </xf>
    <xf numFmtId="0" fontId="19" fillId="0" borderId="1" applyProtection="0"/>
    <xf numFmtId="49" fontId="16" fillId="0" borderId="1">
      <alignment horizontal="left" vertical="center" wrapText="1"/>
      <protection locked="0" hidden="1"/>
    </xf>
    <xf numFmtId="49" fontId="16" fillId="0" borderId="1">
      <alignment horizontal="left" vertical="center" wrapText="1"/>
      <protection locked="0" hidden="1"/>
    </xf>
    <xf numFmtId="49" fontId="17" fillId="0" borderId="1">
      <alignment horizontal="center" vertical="top" wrapText="1"/>
      <protection locked="0" hidden="1"/>
    </xf>
    <xf numFmtId="49" fontId="16" fillId="0" borderId="1">
      <alignment horizontal="left" vertical="center" wrapText="1"/>
      <protection locked="0" hidden="1"/>
    </xf>
    <xf numFmtId="49" fontId="17" fillId="0" borderId="1">
      <alignment horizontal="center" vertical="top" wrapText="1"/>
      <protection locked="0" hidden="1"/>
    </xf>
    <xf numFmtId="49" fontId="19" fillId="0" borderId="1">
      <alignment horizontal="left" vertical="center" wrapText="1"/>
      <protection locked="0" hidden="1"/>
    </xf>
    <xf numFmtId="49" fontId="20" fillId="0" borderId="1">
      <alignment horizontal="center" vertical="top" wrapText="1"/>
      <protection locked="0" hidden="1"/>
    </xf>
    <xf numFmtId="0" fontId="19" fillId="0" borderId="1">
      <alignment horizontal="left" wrapText="1"/>
      <protection locked="0" hidden="1"/>
    </xf>
    <xf numFmtId="0" fontId="19" fillId="0" borderId="1">
      <alignment horizontal="center" vertical="center" wrapText="1"/>
      <protection locked="0" hidden="1"/>
    </xf>
    <xf numFmtId="49" fontId="20" fillId="0" borderId="1">
      <alignment horizontal="center" vertical="top" wrapText="1"/>
      <protection locked="0" hidden="1"/>
    </xf>
    <xf numFmtId="49" fontId="20" fillId="0" borderId="1">
      <alignment horizontal="center" vertical="top" wrapText="1"/>
      <protection locked="0" hidden="1"/>
    </xf>
    <xf numFmtId="49" fontId="19" fillId="0" borderId="1">
      <alignment horizontal="left" vertical="center" wrapText="1"/>
      <protection locked="0" hidden="1"/>
    </xf>
    <xf numFmtId="49" fontId="19" fillId="0" borderId="1">
      <alignment horizontal="left" vertical="center" wrapText="1"/>
      <protection locked="0" hidden="1"/>
    </xf>
    <xf numFmtId="49" fontId="20" fillId="0" borderId="1">
      <alignment horizontal="center" vertical="top" wrapText="1"/>
      <protection locked="0" hidden="1"/>
    </xf>
    <xf numFmtId="49" fontId="19" fillId="0" borderId="1">
      <alignment horizontal="left" vertical="center" wrapText="1"/>
      <protection locked="0" hidden="1"/>
    </xf>
    <xf numFmtId="49" fontId="20" fillId="0" borderId="1">
      <alignment horizontal="center" vertical="top" wrapText="1"/>
      <protection locked="0" hidden="1"/>
    </xf>
    <xf numFmtId="49" fontId="19" fillId="0" borderId="1">
      <alignment horizontal="left" vertical="center" wrapText="1"/>
      <protection locked="0" hidden="1"/>
    </xf>
    <xf numFmtId="49" fontId="20" fillId="0" borderId="1">
      <alignment horizontal="center" vertical="top" wrapText="1"/>
      <protection locked="0" hidden="1"/>
    </xf>
    <xf numFmtId="49" fontId="19" fillId="0" borderId="1">
      <alignment horizontal="left" vertical="center" wrapText="1"/>
      <protection locked="0" hidden="1"/>
    </xf>
    <xf numFmtId="49" fontId="20" fillId="0" borderId="1">
      <alignment horizontal="center" vertical="top" wrapText="1"/>
      <protection locked="0" hidden="1"/>
    </xf>
    <xf numFmtId="49" fontId="19" fillId="0" borderId="1">
      <alignment horizontal="left" vertical="center" wrapText="1"/>
      <protection locked="0" hidden="1"/>
    </xf>
    <xf numFmtId="49" fontId="20" fillId="0" borderId="1">
      <alignment horizontal="center" vertical="top" wrapText="1"/>
      <protection locked="0" hidden="1"/>
    </xf>
    <xf numFmtId="49" fontId="19" fillId="0" borderId="1">
      <alignment horizontal="left" vertical="center" wrapText="1"/>
      <protection locked="0" hidden="1"/>
    </xf>
    <xf numFmtId="49" fontId="20" fillId="0" borderId="1">
      <alignment horizontal="center" vertical="top" wrapText="1"/>
      <protection locked="0" hidden="1"/>
    </xf>
    <xf numFmtId="49" fontId="19" fillId="0" borderId="1">
      <alignment horizontal="left" vertical="center" wrapText="1"/>
      <protection locked="0" hidden="1"/>
    </xf>
    <xf numFmtId="49" fontId="19" fillId="0" borderId="1">
      <alignment horizontal="left" vertical="center" wrapText="1"/>
      <protection locked="0" hidden="1"/>
    </xf>
    <xf numFmtId="49" fontId="20" fillId="0" borderId="1">
      <alignment horizontal="center" vertical="top" wrapText="1"/>
      <protection locked="0" hidden="1"/>
    </xf>
    <xf numFmtId="49" fontId="19" fillId="0" borderId="1">
      <alignment horizontal="left" vertical="center" wrapText="1"/>
      <protection locked="0" hidden="1"/>
    </xf>
    <xf numFmtId="49" fontId="20" fillId="0" borderId="1">
      <alignment horizontal="center" vertical="top" wrapText="1"/>
      <protection locked="0" hidden="1"/>
    </xf>
    <xf numFmtId="49" fontId="19" fillId="0" borderId="1">
      <alignment horizontal="left" vertical="center" wrapText="1"/>
      <protection locked="0" hidden="1"/>
    </xf>
    <xf numFmtId="49" fontId="20" fillId="0" borderId="1">
      <alignment horizontal="center" vertical="top" wrapText="1"/>
      <protection locked="0" hidden="1"/>
    </xf>
    <xf numFmtId="49" fontId="19" fillId="0" borderId="1">
      <alignment horizontal="left" vertical="center" wrapText="1"/>
      <protection locked="0" hidden="1"/>
    </xf>
    <xf numFmtId="49" fontId="20" fillId="0" borderId="1">
      <alignment horizontal="center" vertical="top" wrapText="1"/>
      <protection locked="0" hidden="1"/>
    </xf>
    <xf numFmtId="49" fontId="19" fillId="0" borderId="1">
      <alignment horizontal="left" vertical="center" wrapText="1"/>
      <protection locked="0" hidden="1"/>
    </xf>
    <xf numFmtId="49" fontId="20" fillId="0" borderId="1">
      <alignment horizontal="center" vertical="top" wrapText="1"/>
      <protection locked="0" hidden="1"/>
    </xf>
  </cellStyleXfs>
  <cellXfs count="83">
    <xf numFmtId="0" fontId="0" fillId="0" borderId="0" xfId="0"/>
    <xf numFmtId="0" fontId="0" fillId="0" borderId="1" xfId="11" applyFont="1"/>
    <xf numFmtId="0" fontId="5" fillId="0" borderId="1" xfId="11" applyFont="1" applyFill="1"/>
    <xf numFmtId="0" fontId="6" fillId="0" borderId="1" xfId="11" applyFont="1" applyFill="1"/>
    <xf numFmtId="0" fontId="6" fillId="2" borderId="1" xfId="11" applyFont="1" applyFill="1"/>
    <xf numFmtId="0" fontId="6" fillId="0" borderId="1" xfId="11" applyFont="1"/>
    <xf numFmtId="0" fontId="8" fillId="0" borderId="1" xfId="11" applyFont="1" applyFill="1"/>
    <xf numFmtId="0" fontId="8" fillId="2" borderId="1" xfId="11" applyFont="1" applyFill="1"/>
    <xf numFmtId="0" fontId="11" fillId="0" borderId="1" xfId="11" applyFont="1" applyFill="1"/>
    <xf numFmtId="0" fontId="13" fillId="0" borderId="1" xfId="11" applyFont="1"/>
    <xf numFmtId="165" fontId="12" fillId="0" borderId="2" xfId="0" applyNumberFormat="1" applyFont="1" applyFill="1" applyBorder="1" applyAlignment="1">
      <alignment horizontal="right" vertical="center"/>
    </xf>
    <xf numFmtId="165" fontId="13" fillId="0" borderId="1" xfId="11" applyNumberFormat="1" applyFont="1" applyFill="1" applyBorder="1"/>
    <xf numFmtId="165" fontId="13" fillId="0" borderId="1" xfId="11" applyNumberFormat="1" applyFont="1" applyFill="1"/>
    <xf numFmtId="0" fontId="14" fillId="0" borderId="1" xfId="11" applyFont="1" applyFill="1"/>
    <xf numFmtId="0" fontId="4" fillId="0" borderId="1" xfId="11" applyFont="1" applyFill="1"/>
    <xf numFmtId="0" fontId="13" fillId="0" borderId="1" xfId="11" applyNumberFormat="1" applyFont="1" applyFill="1" applyBorder="1"/>
    <xf numFmtId="165" fontId="12" fillId="0" borderId="2" xfId="11" applyNumberFormat="1" applyFont="1" applyFill="1" applyBorder="1" applyAlignment="1">
      <alignment horizontal="right" vertical="center"/>
    </xf>
    <xf numFmtId="0" fontId="7" fillId="0" borderId="2" xfId="11" applyNumberFormat="1" applyFont="1" applyFill="1" applyBorder="1" applyAlignment="1">
      <alignment horizontal="center" vertical="center"/>
    </xf>
    <xf numFmtId="165" fontId="7" fillId="2" borderId="2" xfId="11" applyNumberFormat="1" applyFont="1" applyFill="1" applyBorder="1" applyAlignment="1">
      <alignment horizontal="right" vertical="center"/>
    </xf>
    <xf numFmtId="165" fontId="13" fillId="0" borderId="2" xfId="11" applyNumberFormat="1" applyFont="1" applyFill="1" applyBorder="1" applyAlignment="1">
      <alignment horizontal="right" vertical="center"/>
    </xf>
    <xf numFmtId="165" fontId="12" fillId="2" borderId="2" xfId="11" applyNumberFormat="1" applyFont="1" applyFill="1" applyBorder="1" applyAlignment="1">
      <alignment horizontal="right" vertical="center"/>
    </xf>
    <xf numFmtId="165" fontId="7" fillId="0" borderId="2" xfId="11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11" applyNumberFormat="1" applyFont="1" applyFill="1" applyBorder="1" applyAlignment="1">
      <alignment horizontal="center" vertical="center"/>
    </xf>
    <xf numFmtId="49" fontId="9" fillId="0" borderId="1" xfId="11" applyNumberFormat="1" applyFont="1" applyFill="1" applyBorder="1" applyAlignment="1">
      <alignment horizontal="center" vertical="center"/>
    </xf>
    <xf numFmtId="0" fontId="15" fillId="0" borderId="1" xfId="11" applyFont="1" applyFill="1"/>
    <xf numFmtId="49" fontId="12" fillId="0" borderId="2" xfId="0" applyNumberFormat="1" applyFont="1" applyFill="1" applyBorder="1" applyAlignment="1">
      <alignment horizontal="center" vertical="center"/>
    </xf>
    <xf numFmtId="0" fontId="9" fillId="0" borderId="1" xfId="11" applyNumberFormat="1" applyFont="1" applyFill="1" applyBorder="1" applyAlignment="1">
      <alignment horizontal="center" vertical="center"/>
    </xf>
    <xf numFmtId="4" fontId="18" fillId="0" borderId="5" xfId="12" applyNumberFormat="1" applyFont="1" applyFill="1" applyBorder="1" applyAlignment="1" applyProtection="1">
      <alignment horizontal="right" vertical="center" wrapText="1"/>
      <protection locked="0" hidden="1"/>
    </xf>
    <xf numFmtId="0" fontId="12" fillId="0" borderId="1" xfId="11" applyNumberFormat="1" applyFont="1" applyBorder="1" applyAlignment="1">
      <alignment horizontal="left" wrapText="1"/>
    </xf>
    <xf numFmtId="165" fontId="7" fillId="0" borderId="2" xfId="11" applyNumberFormat="1" applyFont="1" applyFill="1" applyBorder="1" applyAlignment="1">
      <alignment horizontal="center" vertical="center" wrapText="1"/>
    </xf>
    <xf numFmtId="0" fontId="12" fillId="0" borderId="2" xfId="11" applyNumberFormat="1" applyFont="1" applyBorder="1" applyAlignment="1">
      <alignment vertical="center" wrapText="1"/>
    </xf>
    <xf numFmtId="0" fontId="7" fillId="0" borderId="2" xfId="11" applyNumberFormat="1" applyFont="1" applyFill="1" applyBorder="1" applyAlignment="1">
      <alignment horizontal="center" vertical="center" wrapText="1"/>
    </xf>
    <xf numFmtId="0" fontId="7" fillId="2" borderId="2" xfId="11" applyNumberFormat="1" applyFont="1" applyFill="1" applyBorder="1" applyAlignment="1">
      <alignment horizontal="left" vertical="center" wrapText="1"/>
    </xf>
    <xf numFmtId="0" fontId="7" fillId="2" borderId="2" xfId="11" applyNumberFormat="1" applyFont="1" applyFill="1" applyBorder="1" applyAlignment="1">
      <alignment horizontal="center" vertical="center" wrapText="1"/>
    </xf>
    <xf numFmtId="0" fontId="13" fillId="0" borderId="2" xfId="11" applyNumberFormat="1" applyFont="1" applyFill="1" applyBorder="1" applyAlignment="1">
      <alignment vertical="center"/>
    </xf>
    <xf numFmtId="49" fontId="12" fillId="0" borderId="2" xfId="11" applyNumberFormat="1" applyFont="1" applyFill="1" applyBorder="1" applyAlignment="1">
      <alignment horizontal="center" vertical="center"/>
    </xf>
    <xf numFmtId="0" fontId="12" fillId="0" borderId="2" xfId="11" applyNumberFormat="1" applyFont="1" applyFill="1" applyBorder="1" applyAlignment="1">
      <alignment vertical="center"/>
    </xf>
    <xf numFmtId="165" fontId="7" fillId="0" borderId="2" xfId="11" applyNumberFormat="1" applyFont="1" applyFill="1" applyBorder="1" applyAlignment="1">
      <alignment horizontal="right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11" applyNumberFormat="1" applyFont="1" applyFill="1" applyBorder="1" applyAlignment="1">
      <alignment horizontal="center" vertical="center"/>
    </xf>
    <xf numFmtId="0" fontId="13" fillId="0" borderId="2" xfId="11" applyNumberFormat="1" applyFont="1" applyFill="1" applyBorder="1" applyAlignment="1">
      <alignment horizontal="center" vertical="center"/>
    </xf>
    <xf numFmtId="165" fontId="12" fillId="0" borderId="2" xfId="11" applyNumberFormat="1" applyFont="1" applyFill="1" applyBorder="1" applyAlignment="1">
      <alignment horizontal="right"/>
    </xf>
    <xf numFmtId="0" fontId="12" fillId="0" borderId="2" xfId="11" applyNumberFormat="1" applyFont="1" applyFill="1" applyBorder="1" applyAlignment="1">
      <alignment horizontal="left" vertical="center" wrapText="1"/>
    </xf>
    <xf numFmtId="171" fontId="12" fillId="0" borderId="2" xfId="11" applyNumberFormat="1" applyFont="1" applyFill="1" applyBorder="1" applyAlignment="1">
      <alignment horizontal="right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11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0" borderId="2" xfId="11" applyNumberFormat="1" applyFont="1" applyFill="1" applyBorder="1" applyAlignment="1">
      <alignment vertical="center"/>
    </xf>
    <xf numFmtId="0" fontId="10" fillId="2" borderId="2" xfId="11" applyNumberFormat="1" applyFont="1" applyFill="1" applyBorder="1" applyAlignment="1">
      <alignment horizontal="left" vertical="center" wrapText="1"/>
    </xf>
    <xf numFmtId="0" fontId="10" fillId="2" borderId="2" xfId="11" applyNumberFormat="1" applyFont="1" applyFill="1" applyBorder="1" applyAlignment="1">
      <alignment horizontal="center" vertical="center" wrapText="1"/>
    </xf>
    <xf numFmtId="0" fontId="12" fillId="0" borderId="2" xfId="11" applyNumberFormat="1" applyFont="1" applyFill="1" applyBorder="1" applyAlignment="1">
      <alignment horizontal="center" vertical="center" wrapText="1"/>
    </xf>
    <xf numFmtId="0" fontId="7" fillId="0" borderId="2" xfId="11" applyNumberFormat="1" applyFont="1" applyFill="1" applyBorder="1" applyAlignment="1">
      <alignment horizontal="left" vertical="center" wrapText="1"/>
    </xf>
    <xf numFmtId="174" fontId="7" fillId="0" borderId="2" xfId="11" applyNumberFormat="1" applyFont="1" applyFill="1" applyBorder="1" applyAlignment="1">
      <alignment horizontal="center" vertical="center"/>
    </xf>
    <xf numFmtId="4" fontId="21" fillId="0" borderId="2" xfId="12" applyNumberFormat="1" applyFont="1" applyFill="1" applyBorder="1" applyAlignment="1" applyProtection="1">
      <alignment horizontal="right" vertical="center" wrapText="1"/>
      <protection locked="0" hidden="1"/>
    </xf>
    <xf numFmtId="0" fontId="10" fillId="0" borderId="2" xfId="11" applyNumberFormat="1" applyFont="1" applyFill="1" applyBorder="1" applyAlignment="1">
      <alignment horizontal="center" vertical="center"/>
    </xf>
    <xf numFmtId="0" fontId="13" fillId="0" borderId="2" xfId="11" applyNumberFormat="1" applyFont="1" applyFill="1" applyBorder="1" applyAlignment="1">
      <alignment horizontal="left" vertical="center" wrapText="1"/>
    </xf>
    <xf numFmtId="0" fontId="10" fillId="0" borderId="2" xfId="11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right" vertical="center"/>
    </xf>
    <xf numFmtId="0" fontId="10" fillId="0" borderId="2" xfId="11" applyNumberFormat="1" applyFont="1" applyFill="1" applyBorder="1" applyAlignment="1">
      <alignment vertical="center"/>
    </xf>
    <xf numFmtId="49" fontId="7" fillId="0" borderId="3" xfId="11" applyNumberFormat="1" applyFont="1" applyFill="1" applyBorder="1" applyAlignment="1">
      <alignment horizontal="center" vertical="center" wrapText="1"/>
    </xf>
    <xf numFmtId="49" fontId="7" fillId="0" borderId="6" xfId="11" applyNumberFormat="1" applyFont="1" applyFill="1" applyBorder="1" applyAlignment="1">
      <alignment horizontal="center" vertical="center" wrapText="1"/>
    </xf>
    <xf numFmtId="49" fontId="7" fillId="0" borderId="4" xfId="11" applyNumberFormat="1" applyFont="1" applyFill="1" applyBorder="1" applyAlignment="1">
      <alignment horizontal="center" vertical="center" wrapText="1"/>
    </xf>
    <xf numFmtId="0" fontId="7" fillId="0" borderId="3" xfId="11" applyNumberFormat="1" applyFont="1" applyFill="1" applyBorder="1" applyAlignment="1">
      <alignment horizontal="center" vertical="center" wrapText="1"/>
    </xf>
    <xf numFmtId="0" fontId="7" fillId="0" borderId="6" xfId="11" applyNumberFormat="1" applyFont="1" applyFill="1" applyBorder="1" applyAlignment="1">
      <alignment horizontal="center" vertical="center" wrapText="1"/>
    </xf>
    <xf numFmtId="0" fontId="7" fillId="0" borderId="4" xfId="11" applyNumberFormat="1" applyFont="1" applyFill="1" applyBorder="1" applyAlignment="1">
      <alignment horizontal="center" vertical="center" wrapText="1"/>
    </xf>
    <xf numFmtId="0" fontId="7" fillId="0" borderId="1" xfId="11" applyNumberFormat="1" applyFont="1" applyBorder="1" applyAlignment="1">
      <alignment horizontal="center" vertical="center" wrapText="1"/>
    </xf>
    <xf numFmtId="49" fontId="12" fillId="0" borderId="1" xfId="11" applyNumberFormat="1" applyFont="1" applyFill="1" applyBorder="1" applyAlignment="1">
      <alignment horizontal="left" vertical="center" wrapText="1"/>
    </xf>
    <xf numFmtId="0" fontId="7" fillId="0" borderId="2" xfId="11" applyNumberFormat="1" applyFont="1" applyFill="1" applyBorder="1" applyAlignment="1">
      <alignment horizontal="left" vertical="center" wrapText="1"/>
    </xf>
    <xf numFmtId="0" fontId="7" fillId="0" borderId="2" xfId="11" applyNumberFormat="1" applyFont="1" applyFill="1" applyBorder="1" applyAlignment="1">
      <alignment horizontal="left" vertical="center"/>
    </xf>
    <xf numFmtId="49" fontId="7" fillId="0" borderId="2" xfId="11" applyNumberFormat="1" applyFont="1" applyFill="1" applyBorder="1" applyAlignment="1">
      <alignment horizontal="center" vertical="center" wrapText="1"/>
    </xf>
    <xf numFmtId="165" fontId="7" fillId="0" borderId="2" xfId="11" applyNumberFormat="1" applyFont="1" applyFill="1" applyBorder="1" applyAlignment="1">
      <alignment horizontal="center" vertical="center" wrapText="1"/>
    </xf>
    <xf numFmtId="0" fontId="12" fillId="0" borderId="2" xfId="11" applyNumberFormat="1" applyFont="1" applyFill="1" applyBorder="1" applyAlignment="1">
      <alignment horizontal="left" vertical="center" wrapText="1"/>
    </xf>
    <xf numFmtId="0" fontId="12" fillId="0" borderId="2" xfId="11" applyNumberFormat="1" applyFont="1" applyFill="1" applyBorder="1" applyAlignment="1">
      <alignment horizontal="center" vertical="center" wrapText="1"/>
    </xf>
    <xf numFmtId="0" fontId="7" fillId="2" borderId="2" xfId="11" applyNumberFormat="1" applyFont="1" applyFill="1" applyBorder="1" applyAlignment="1">
      <alignment horizontal="left" vertical="center" wrapText="1"/>
    </xf>
    <xf numFmtId="49" fontId="7" fillId="0" borderId="2" xfId="11" applyNumberFormat="1" applyFont="1" applyFill="1" applyBorder="1" applyAlignment="1">
      <alignment horizontal="center" vertical="center"/>
    </xf>
    <xf numFmtId="0" fontId="7" fillId="0" borderId="2" xfId="11" applyNumberFormat="1" applyFont="1" applyFill="1" applyBorder="1" applyAlignment="1">
      <alignment horizontal="center" vertical="center" wrapText="1"/>
    </xf>
    <xf numFmtId="0" fontId="13" fillId="0" borderId="1" xfId="9" applyFont="1" applyBorder="1" applyAlignment="1">
      <alignment horizontal="center" wrapText="1"/>
    </xf>
    <xf numFmtId="0" fontId="12" fillId="0" borderId="1" xfId="11" applyNumberFormat="1" applyFont="1" applyBorder="1" applyAlignment="1">
      <alignment horizontal="left" wrapText="1"/>
    </xf>
    <xf numFmtId="0" fontId="13" fillId="0" borderId="1" xfId="9" applyFont="1" applyBorder="1" applyAlignment="1">
      <alignment horizontal="center"/>
    </xf>
    <xf numFmtId="0" fontId="13" fillId="0" borderId="1" xfId="1" applyFont="1" applyAlignment="1">
      <alignment horizontal="center"/>
    </xf>
  </cellXfs>
  <cellStyles count="86">
    <cellStyle name="Денежный [0] 2" xfId="16" xr:uid="{00000000-0005-0000-0000-00003B000000}"/>
    <cellStyle name="Денежный [0] 3" xfId="58" xr:uid="{00000000-0005-0000-0000-000065000000}"/>
    <cellStyle name="Денежный 10" xfId="32" xr:uid="{00000000-0005-0000-0000-00004E000000}"/>
    <cellStyle name="Денежный 11" xfId="34" xr:uid="{00000000-0005-0000-0000-000050000000}"/>
    <cellStyle name="Денежный 12" xfId="38" xr:uid="{00000000-0005-0000-0000-000052000000}"/>
    <cellStyle name="Денежный 13" xfId="39" xr:uid="{00000000-0005-0000-0000-000054000000}"/>
    <cellStyle name="Денежный 14" xfId="40" xr:uid="{00000000-0005-0000-0000-000056000000}"/>
    <cellStyle name="Денежный 15" xfId="43" xr:uid="{00000000-0005-0000-0000-000058000000}"/>
    <cellStyle name="Денежный 16" xfId="46" xr:uid="{00000000-0005-0000-0000-00005A000000}"/>
    <cellStyle name="Денежный 17" xfId="47" xr:uid="{00000000-0005-0000-0000-00005C000000}"/>
    <cellStyle name="Денежный 18" xfId="51" xr:uid="{00000000-0005-0000-0000-00005E000000}"/>
    <cellStyle name="Денежный 19" xfId="52" xr:uid="{00000000-0005-0000-0000-000060000000}"/>
    <cellStyle name="Денежный 2" xfId="15" xr:uid="{00000000-0005-0000-0000-00003A000000}"/>
    <cellStyle name="Денежный 20" xfId="54" xr:uid="{00000000-0005-0000-0000-000062000000}"/>
    <cellStyle name="Денежный 21" xfId="56" xr:uid="{00000000-0005-0000-0000-000064000000}"/>
    <cellStyle name="Денежный 22" xfId="62" xr:uid="{00000000-0005-0000-0000-00006A000000}"/>
    <cellStyle name="Денежный 23" xfId="63" xr:uid="{00000000-0005-0000-0000-00006C000000}"/>
    <cellStyle name="Денежный 24" xfId="65" xr:uid="{00000000-0005-0000-0000-00006E000000}"/>
    <cellStyle name="Денежный 25" xfId="67" xr:uid="{00000000-0005-0000-0000-000070000000}"/>
    <cellStyle name="Денежный 26" xfId="69" xr:uid="{00000000-0005-0000-0000-000072000000}"/>
    <cellStyle name="Денежный 27" xfId="71" xr:uid="{00000000-0005-0000-0000-000074000000}"/>
    <cellStyle name="Денежный 28" xfId="73" xr:uid="{00000000-0005-0000-0000-000076000000}"/>
    <cellStyle name="Денежный 29" xfId="75" xr:uid="{00000000-0005-0000-0000-000078000000}"/>
    <cellStyle name="Денежный 3" xfId="20" xr:uid="{00000000-0005-0000-0000-000040000000}"/>
    <cellStyle name="Денежный 30" xfId="76" xr:uid="{00000000-0005-0000-0000-00007A000000}"/>
    <cellStyle name="Денежный 31" xfId="78" xr:uid="{00000000-0005-0000-0000-00007C000000}"/>
    <cellStyle name="Денежный 32" xfId="80" xr:uid="{00000000-0005-0000-0000-00007E000000}"/>
    <cellStyle name="Денежный 33" xfId="82" xr:uid="{00000000-0005-0000-0000-000080000000}"/>
    <cellStyle name="Денежный 34" xfId="84" xr:uid="{00000000-0005-0000-0000-000082000000}"/>
    <cellStyle name="Денежный 4" xfId="21" xr:uid="{00000000-0005-0000-0000-000042000000}"/>
    <cellStyle name="Денежный 5" xfId="23" xr:uid="{00000000-0005-0000-0000-000044000000}"/>
    <cellStyle name="Денежный 6" xfId="25" xr:uid="{00000000-0005-0000-0000-000046000000}"/>
    <cellStyle name="Денежный 7" xfId="28" xr:uid="{00000000-0005-0000-0000-000048000000}"/>
    <cellStyle name="Денежный 8" xfId="29" xr:uid="{00000000-0005-0000-0000-00004A000000}"/>
    <cellStyle name="Денежный 9" xfId="30" xr:uid="{00000000-0005-0000-0000-00004C000000}"/>
    <cellStyle name="Обычный" xfId="0" builtinId="0"/>
    <cellStyle name="Обычный 10" xfId="11" xr:uid="{00000000-0005-0000-0000-000001000000}"/>
    <cellStyle name="Обычный 11" xfId="12" xr:uid="{00000000-0005-0000-0000-00003C000000}"/>
    <cellStyle name="Обычный 12" xfId="50" xr:uid="{00000000-0005-0000-0000-000066000000}"/>
    <cellStyle name="Обычный 2" xfId="1" xr:uid="{00000000-0005-0000-0000-000002000000}"/>
    <cellStyle name="Обычный 2 2" xfId="4" xr:uid="{00000000-0005-0000-0000-000003000000}"/>
    <cellStyle name="Обычный 3" xfId="2" xr:uid="{00000000-0005-0000-0000-000004000000}"/>
    <cellStyle name="Обычный 4" xfId="5" xr:uid="{00000000-0005-0000-0000-000005000000}"/>
    <cellStyle name="Обычный 5" xfId="6" xr:uid="{00000000-0005-0000-0000-000006000000}"/>
    <cellStyle name="Обычный 6" xfId="7" xr:uid="{00000000-0005-0000-0000-000007000000}"/>
    <cellStyle name="Обычный 7" xfId="8" xr:uid="{00000000-0005-0000-0000-000008000000}"/>
    <cellStyle name="Обычный 8" xfId="9" xr:uid="{00000000-0005-0000-0000-000009000000}"/>
    <cellStyle name="Обычный 9" xfId="10" xr:uid="{00000000-0005-0000-0000-00000A000000}"/>
    <cellStyle name="Процентный 2" xfId="17" xr:uid="{00000000-0005-0000-0000-00003D000000}"/>
    <cellStyle name="Процентный 3" xfId="59" xr:uid="{00000000-0005-0000-0000-000067000000}"/>
    <cellStyle name="Финансовый [0] 2" xfId="14" xr:uid="{00000000-0005-0000-0000-00003F000000}"/>
    <cellStyle name="Финансовый [0] 3" xfId="45" xr:uid="{00000000-0005-0000-0000-000069000000}"/>
    <cellStyle name="Финансовый 10" xfId="31" xr:uid="{00000000-0005-0000-0000-00004D000000}"/>
    <cellStyle name="Финансовый 11" xfId="33" xr:uid="{00000000-0005-0000-0000-00004F000000}"/>
    <cellStyle name="Финансовый 12" xfId="35" xr:uid="{00000000-0005-0000-0000-000051000000}"/>
    <cellStyle name="Финансовый 13" xfId="37" xr:uid="{00000000-0005-0000-0000-000053000000}"/>
    <cellStyle name="Финансовый 14" xfId="36" xr:uid="{00000000-0005-0000-0000-000055000000}"/>
    <cellStyle name="Финансовый 15" xfId="41" xr:uid="{00000000-0005-0000-0000-000057000000}"/>
    <cellStyle name="Финансовый 16" xfId="42" xr:uid="{00000000-0005-0000-0000-000059000000}"/>
    <cellStyle name="Финансовый 17" xfId="44" xr:uid="{00000000-0005-0000-0000-00005B000000}"/>
    <cellStyle name="Финансовый 18" xfId="48" xr:uid="{00000000-0005-0000-0000-00005D000000}"/>
    <cellStyle name="Финансовый 19" xfId="49" xr:uid="{00000000-0005-0000-0000-00005F000000}"/>
    <cellStyle name="Финансовый 2" xfId="3" xr:uid="{00000000-0005-0000-0000-00000B000000}"/>
    <cellStyle name="Финансовый 20" xfId="53" xr:uid="{00000000-0005-0000-0000-000061000000}"/>
    <cellStyle name="Финансовый 21" xfId="55" xr:uid="{00000000-0005-0000-0000-000063000000}"/>
    <cellStyle name="Финансовый 22" xfId="57" xr:uid="{00000000-0005-0000-0000-000068000000}"/>
    <cellStyle name="Финансовый 23" xfId="61" xr:uid="{00000000-0005-0000-0000-00006B000000}"/>
    <cellStyle name="Финансовый 24" xfId="64" xr:uid="{00000000-0005-0000-0000-00006D000000}"/>
    <cellStyle name="Финансовый 25" xfId="66" xr:uid="{00000000-0005-0000-0000-00006F000000}"/>
    <cellStyle name="Финансовый 26" xfId="68" xr:uid="{00000000-0005-0000-0000-000071000000}"/>
    <cellStyle name="Финансовый 27" xfId="70" xr:uid="{00000000-0005-0000-0000-000073000000}"/>
    <cellStyle name="Финансовый 28" xfId="72" xr:uid="{00000000-0005-0000-0000-000075000000}"/>
    <cellStyle name="Финансовый 29" xfId="74" xr:uid="{00000000-0005-0000-0000-000077000000}"/>
    <cellStyle name="Финансовый 3" xfId="13" xr:uid="{00000000-0005-0000-0000-00003E000000}"/>
    <cellStyle name="Финансовый 30" xfId="60" xr:uid="{00000000-0005-0000-0000-000079000000}"/>
    <cellStyle name="Финансовый 31" xfId="77" xr:uid="{00000000-0005-0000-0000-00007B000000}"/>
    <cellStyle name="Финансовый 32" xfId="79" xr:uid="{00000000-0005-0000-0000-00007D000000}"/>
    <cellStyle name="Финансовый 33" xfId="81" xr:uid="{00000000-0005-0000-0000-00007F000000}"/>
    <cellStyle name="Финансовый 34" xfId="83" xr:uid="{00000000-0005-0000-0000-000081000000}"/>
    <cellStyle name="Финансовый 35" xfId="85" xr:uid="{00000000-0005-0000-0000-000083000000}"/>
    <cellStyle name="Финансовый 4" xfId="19" xr:uid="{00000000-0005-0000-0000-000041000000}"/>
    <cellStyle name="Финансовый 5" xfId="22" xr:uid="{00000000-0005-0000-0000-000043000000}"/>
    <cellStyle name="Финансовый 6" xfId="24" xr:uid="{00000000-0005-0000-0000-000045000000}"/>
    <cellStyle name="Финансовый 7" xfId="18" xr:uid="{00000000-0005-0000-0000-000047000000}"/>
    <cellStyle name="Финансовый 8" xfId="27" xr:uid="{00000000-0005-0000-0000-000049000000}"/>
    <cellStyle name="Финансовый 9" xfId="26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8F5FB-18B7-4B7C-86D9-10C4FE6D1147}">
  <dimension ref="A1:K546"/>
  <sheetViews>
    <sheetView tabSelected="1" view="pageBreakPreview" topLeftCell="A376" zoomScaleNormal="100" zoomScaleSheetLayoutView="100" workbookViewId="0">
      <selection activeCell="G541" sqref="G541:K542"/>
    </sheetView>
  </sheetViews>
  <sheetFormatPr defaultRowHeight="15" x14ac:dyDescent="0.25"/>
  <cols>
    <col min="1" max="1" width="20" style="9" customWidth="1"/>
    <col min="2" max="2" width="27.7109375" style="9" customWidth="1"/>
    <col min="3" max="3" width="11.5703125" style="9" customWidth="1"/>
    <col min="4" max="5" width="16.42578125" style="9" customWidth="1"/>
    <col min="6" max="6" width="9.42578125" style="9" customWidth="1"/>
    <col min="7" max="7" width="17.140625" style="12" customWidth="1"/>
    <col min="8" max="8" width="17.7109375" style="12" customWidth="1"/>
    <col min="9" max="9" width="17.140625" style="12" customWidth="1"/>
    <col min="10" max="10" width="17.7109375" style="12" customWidth="1"/>
    <col min="11" max="11" width="10.28515625" style="24" customWidth="1"/>
    <col min="12" max="16384" width="9.140625" style="1"/>
  </cols>
  <sheetData>
    <row r="1" spans="1:11" x14ac:dyDescent="0.25">
      <c r="A1" s="79"/>
      <c r="B1" s="79"/>
      <c r="C1" s="79"/>
      <c r="D1" s="79"/>
      <c r="E1" s="79"/>
      <c r="F1" s="79"/>
      <c r="G1" s="79"/>
      <c r="H1" s="79"/>
      <c r="I1" s="27"/>
      <c r="J1" s="69" t="s">
        <v>620</v>
      </c>
      <c r="K1" s="69"/>
    </row>
    <row r="2" spans="1:11" x14ac:dyDescent="0.25">
      <c r="A2" s="81"/>
      <c r="B2" s="81"/>
      <c r="C2" s="81"/>
      <c r="D2" s="81"/>
      <c r="E2" s="81"/>
      <c r="F2" s="81"/>
      <c r="G2" s="81"/>
      <c r="H2" s="81"/>
      <c r="I2" s="27"/>
      <c r="J2" s="69"/>
      <c r="K2" s="69"/>
    </row>
    <row r="3" spans="1:11" ht="15" customHeight="1" x14ac:dyDescent="0.25">
      <c r="A3" s="79"/>
      <c r="B3" s="79"/>
      <c r="C3" s="79"/>
      <c r="D3" s="79"/>
      <c r="E3" s="79"/>
      <c r="F3" s="79"/>
      <c r="G3" s="79"/>
      <c r="H3" s="79"/>
      <c r="I3" s="27"/>
      <c r="J3" s="69"/>
      <c r="K3" s="69"/>
    </row>
    <row r="4" spans="1:11" ht="15" customHeight="1" x14ac:dyDescent="0.25">
      <c r="A4" s="79"/>
      <c r="B4" s="79"/>
      <c r="C4" s="79"/>
      <c r="D4" s="79"/>
      <c r="E4" s="79"/>
      <c r="F4" s="79"/>
      <c r="G4" s="79"/>
      <c r="H4" s="79"/>
      <c r="I4" s="27"/>
      <c r="J4" s="69"/>
      <c r="K4" s="69"/>
    </row>
    <row r="5" spans="1:11" x14ac:dyDescent="0.25">
      <c r="A5" s="82"/>
      <c r="B5" s="82"/>
      <c r="C5" s="82"/>
      <c r="D5" s="82"/>
      <c r="E5" s="82"/>
      <c r="F5" s="82"/>
      <c r="G5" s="82"/>
      <c r="H5" s="82"/>
      <c r="I5" s="27"/>
      <c r="J5" s="24"/>
    </row>
    <row r="6" spans="1:11" x14ac:dyDescent="0.25">
      <c r="A6" s="79"/>
      <c r="B6" s="79"/>
      <c r="C6" s="79"/>
      <c r="D6" s="79"/>
      <c r="E6" s="79"/>
      <c r="F6" s="79"/>
      <c r="G6" s="79"/>
      <c r="H6" s="79"/>
      <c r="I6" s="27"/>
      <c r="J6" s="24"/>
    </row>
    <row r="7" spans="1:11" ht="15" customHeight="1" x14ac:dyDescent="0.25">
      <c r="A7" s="79"/>
      <c r="B7" s="79"/>
      <c r="C7" s="79"/>
      <c r="D7" s="79"/>
      <c r="E7" s="79"/>
      <c r="F7" s="79"/>
      <c r="G7" s="79"/>
      <c r="H7" s="79"/>
      <c r="I7" s="27"/>
      <c r="J7" s="24"/>
    </row>
    <row r="8" spans="1:11" ht="15" customHeight="1" x14ac:dyDescent="0.25">
      <c r="A8" s="79"/>
      <c r="B8" s="79"/>
      <c r="C8" s="79"/>
      <c r="D8" s="79"/>
      <c r="E8" s="79"/>
      <c r="F8" s="79"/>
      <c r="G8" s="79"/>
      <c r="H8" s="79"/>
      <c r="I8" s="27"/>
      <c r="J8" s="24"/>
    </row>
    <row r="9" spans="1:11" ht="15" customHeight="1" x14ac:dyDescent="0.25">
      <c r="A9" s="79"/>
      <c r="B9" s="79"/>
      <c r="C9" s="79"/>
      <c r="D9" s="79"/>
      <c r="E9" s="79"/>
      <c r="F9" s="79"/>
      <c r="G9" s="79"/>
      <c r="H9" s="79"/>
      <c r="I9" s="27"/>
      <c r="J9" s="24"/>
    </row>
    <row r="10" spans="1:11" ht="29.1" customHeight="1" x14ac:dyDescent="0.25">
      <c r="A10" s="68" t="s">
        <v>619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</row>
    <row r="11" spans="1:11" ht="36.75" customHeight="1" x14ac:dyDescent="0.25">
      <c r="A11" s="29" t="s">
        <v>0</v>
      </c>
      <c r="B11" s="80" t="s">
        <v>621</v>
      </c>
      <c r="C11" s="80"/>
      <c r="D11" s="80"/>
      <c r="E11" s="80"/>
      <c r="F11" s="80"/>
      <c r="G11" s="80"/>
      <c r="H11" s="80"/>
      <c r="I11" s="27"/>
      <c r="J11" s="24"/>
    </row>
    <row r="12" spans="1:11" s="5" customFormat="1" ht="15" customHeight="1" x14ac:dyDescent="0.25">
      <c r="A12" s="31"/>
      <c r="B12" s="31"/>
      <c r="C12" s="31"/>
      <c r="D12" s="31"/>
      <c r="E12" s="31"/>
      <c r="F12" s="65" t="s">
        <v>3</v>
      </c>
      <c r="G12" s="72" t="s">
        <v>197</v>
      </c>
      <c r="H12" s="72"/>
      <c r="I12" s="72" t="s">
        <v>197</v>
      </c>
      <c r="J12" s="72"/>
      <c r="K12" s="62" t="s">
        <v>618</v>
      </c>
    </row>
    <row r="13" spans="1:11" s="3" customFormat="1" ht="15" customHeight="1" x14ac:dyDescent="0.25">
      <c r="A13" s="78" t="s">
        <v>1</v>
      </c>
      <c r="B13" s="78"/>
      <c r="C13" s="78" t="s">
        <v>138</v>
      </c>
      <c r="D13" s="78" t="s">
        <v>2</v>
      </c>
      <c r="E13" s="65" t="s">
        <v>136</v>
      </c>
      <c r="F13" s="66"/>
      <c r="G13" s="73" t="s">
        <v>4</v>
      </c>
      <c r="H13" s="73"/>
      <c r="I13" s="73" t="s">
        <v>4</v>
      </c>
      <c r="J13" s="73"/>
      <c r="K13" s="63"/>
    </row>
    <row r="14" spans="1:11" s="3" customFormat="1" ht="97.5" customHeight="1" x14ac:dyDescent="0.25">
      <c r="A14" s="78"/>
      <c r="B14" s="78"/>
      <c r="C14" s="78"/>
      <c r="D14" s="78"/>
      <c r="E14" s="67"/>
      <c r="F14" s="67"/>
      <c r="G14" s="30" t="s">
        <v>614</v>
      </c>
      <c r="H14" s="30" t="s">
        <v>137</v>
      </c>
      <c r="I14" s="30" t="s">
        <v>615</v>
      </c>
      <c r="J14" s="30" t="s">
        <v>137</v>
      </c>
      <c r="K14" s="64"/>
    </row>
    <row r="15" spans="1:11" s="3" customFormat="1" ht="15.95" customHeight="1" x14ac:dyDescent="0.25">
      <c r="A15" s="77">
        <v>1</v>
      </c>
      <c r="B15" s="77"/>
      <c r="C15" s="17">
        <v>2</v>
      </c>
      <c r="D15" s="17">
        <v>3</v>
      </c>
      <c r="E15" s="17">
        <v>4</v>
      </c>
      <c r="F15" s="17">
        <v>5</v>
      </c>
      <c r="G15" s="17">
        <v>6</v>
      </c>
      <c r="H15" s="17">
        <v>7</v>
      </c>
      <c r="I15" s="17">
        <v>6</v>
      </c>
      <c r="J15" s="17">
        <v>7</v>
      </c>
      <c r="K15" s="46"/>
    </row>
    <row r="16" spans="1:11" s="7" customFormat="1" ht="15" customHeight="1" x14ac:dyDescent="0.25">
      <c r="A16" s="76" t="s">
        <v>302</v>
      </c>
      <c r="B16" s="76"/>
      <c r="C16" s="33"/>
      <c r="D16" s="34" t="s">
        <v>42</v>
      </c>
      <c r="E16" s="34"/>
      <c r="F16" s="34"/>
      <c r="G16" s="18">
        <f t="shared" ref="G16:H16" si="0">G17+G22+G42</f>
        <v>43900052.359999999</v>
      </c>
      <c r="H16" s="18">
        <f t="shared" si="0"/>
        <v>1624979.27</v>
      </c>
      <c r="I16" s="18">
        <f t="shared" ref="I16:J16" si="1">I17+I22+I42</f>
        <v>42380360.210000001</v>
      </c>
      <c r="J16" s="18">
        <f t="shared" si="1"/>
        <v>1624979.27</v>
      </c>
      <c r="K16" s="54">
        <f>I16/G16*100</f>
        <v>96.538290803077302</v>
      </c>
    </row>
    <row r="17" spans="1:11" s="2" customFormat="1" ht="21" customHeight="1" x14ac:dyDescent="0.25">
      <c r="A17" s="70" t="s">
        <v>266</v>
      </c>
      <c r="B17" s="70"/>
      <c r="C17" s="53"/>
      <c r="D17" s="17" t="s">
        <v>118</v>
      </c>
      <c r="E17" s="17"/>
      <c r="F17" s="56"/>
      <c r="G17" s="38">
        <f>G18</f>
        <v>14294.349999999999</v>
      </c>
      <c r="H17" s="38">
        <f t="shared" ref="H17:J19" si="2">H18</f>
        <v>12979.269999999999</v>
      </c>
      <c r="I17" s="38">
        <f>I18</f>
        <v>14294.349999999999</v>
      </c>
      <c r="J17" s="38">
        <f t="shared" si="2"/>
        <v>12979.269999999999</v>
      </c>
      <c r="K17" s="54">
        <f t="shared" ref="K17:K80" si="3">I17/G17*100</f>
        <v>100</v>
      </c>
    </row>
    <row r="18" spans="1:11" s="8" customFormat="1" ht="55.5" customHeight="1" x14ac:dyDescent="0.25">
      <c r="A18" s="74" t="s">
        <v>393</v>
      </c>
      <c r="B18" s="74"/>
      <c r="C18" s="43"/>
      <c r="D18" s="23" t="s">
        <v>119</v>
      </c>
      <c r="E18" s="22" t="s">
        <v>394</v>
      </c>
      <c r="F18" s="35"/>
      <c r="G18" s="16">
        <f>G19</f>
        <v>14294.349999999999</v>
      </c>
      <c r="H18" s="16">
        <f t="shared" si="2"/>
        <v>12979.269999999999</v>
      </c>
      <c r="I18" s="16">
        <f>I19</f>
        <v>14294.349999999999</v>
      </c>
      <c r="J18" s="16">
        <f t="shared" si="2"/>
        <v>12979.269999999999</v>
      </c>
      <c r="K18" s="54">
        <f t="shared" si="3"/>
        <v>100</v>
      </c>
    </row>
    <row r="19" spans="1:11" s="3" customFormat="1" ht="76.5" customHeight="1" x14ac:dyDescent="0.25">
      <c r="A19" s="74" t="s">
        <v>375</v>
      </c>
      <c r="B19" s="74"/>
      <c r="C19" s="22" t="s">
        <v>139</v>
      </c>
      <c r="D19" s="23" t="s">
        <v>202</v>
      </c>
      <c r="E19" s="22" t="s">
        <v>267</v>
      </c>
      <c r="F19" s="35"/>
      <c r="G19" s="16">
        <f>G20</f>
        <v>14294.349999999999</v>
      </c>
      <c r="H19" s="16">
        <f t="shared" si="2"/>
        <v>12979.269999999999</v>
      </c>
      <c r="I19" s="16">
        <f>I20</f>
        <v>14294.349999999999</v>
      </c>
      <c r="J19" s="16">
        <f t="shared" si="2"/>
        <v>12979.269999999999</v>
      </c>
      <c r="K19" s="54">
        <f t="shared" si="3"/>
        <v>100</v>
      </c>
    </row>
    <row r="20" spans="1:11" s="3" customFormat="1" ht="37.5" customHeight="1" x14ac:dyDescent="0.25">
      <c r="A20" s="74" t="s">
        <v>19</v>
      </c>
      <c r="B20" s="74"/>
      <c r="C20" s="22" t="s">
        <v>139</v>
      </c>
      <c r="D20" s="23" t="s">
        <v>202</v>
      </c>
      <c r="E20" s="22" t="s">
        <v>267</v>
      </c>
      <c r="F20" s="23" t="s">
        <v>20</v>
      </c>
      <c r="G20" s="16">
        <f t="shared" ref="G20:J20" si="4">G21</f>
        <v>14294.349999999999</v>
      </c>
      <c r="H20" s="16">
        <f t="shared" si="4"/>
        <v>12979.269999999999</v>
      </c>
      <c r="I20" s="16">
        <f t="shared" si="4"/>
        <v>14294.349999999999</v>
      </c>
      <c r="J20" s="16">
        <f t="shared" si="4"/>
        <v>12979.269999999999</v>
      </c>
      <c r="K20" s="54">
        <f t="shared" si="3"/>
        <v>100</v>
      </c>
    </row>
    <row r="21" spans="1:11" s="3" customFormat="1" ht="36" customHeight="1" x14ac:dyDescent="0.25">
      <c r="A21" s="74" t="s">
        <v>21</v>
      </c>
      <c r="B21" s="74"/>
      <c r="C21" s="22" t="s">
        <v>139</v>
      </c>
      <c r="D21" s="23" t="s">
        <v>202</v>
      </c>
      <c r="E21" s="22" t="s">
        <v>267</v>
      </c>
      <c r="F21" s="23" t="s">
        <v>22</v>
      </c>
      <c r="G21" s="16">
        <f>5710+7270+1320+0.88-1.61-4.92</f>
        <v>14294.349999999999</v>
      </c>
      <c r="H21" s="16">
        <f>5710+7270+0.88-1.61</f>
        <v>12979.269999999999</v>
      </c>
      <c r="I21" s="16">
        <f>5710+7270+1320+0.88-1.61-4.92</f>
        <v>14294.349999999999</v>
      </c>
      <c r="J21" s="16">
        <f>5710+7270+0.88-1.61</f>
        <v>12979.269999999999</v>
      </c>
      <c r="K21" s="54">
        <f t="shared" si="3"/>
        <v>100</v>
      </c>
    </row>
    <row r="22" spans="1:11" s="2" customFormat="1" ht="55.5" customHeight="1" x14ac:dyDescent="0.25">
      <c r="A22" s="70" t="s">
        <v>268</v>
      </c>
      <c r="B22" s="70"/>
      <c r="C22" s="53"/>
      <c r="D22" s="17" t="s">
        <v>43</v>
      </c>
      <c r="E22" s="17"/>
      <c r="F22" s="17"/>
      <c r="G22" s="38">
        <f>G23+G34+G38</f>
        <v>23412742.809999999</v>
      </c>
      <c r="H22" s="38">
        <f t="shared" ref="H22:J22" si="5">H23+H34+H38</f>
        <v>842000</v>
      </c>
      <c r="I22" s="38">
        <f>I23+I34+I38</f>
        <v>22029093.989999998</v>
      </c>
      <c r="J22" s="38">
        <f t="shared" si="5"/>
        <v>842000</v>
      </c>
      <c r="K22" s="54">
        <f t="shared" si="3"/>
        <v>94.090189128080198</v>
      </c>
    </row>
    <row r="23" spans="1:11" s="8" customFormat="1" ht="35.25" customHeight="1" x14ac:dyDescent="0.25">
      <c r="A23" s="74" t="s">
        <v>376</v>
      </c>
      <c r="B23" s="74"/>
      <c r="C23" s="43"/>
      <c r="D23" s="36" t="s">
        <v>270</v>
      </c>
      <c r="E23" s="22" t="s">
        <v>395</v>
      </c>
      <c r="F23" s="37"/>
      <c r="G23" s="16">
        <f>G24+G31</f>
        <v>22348742.809999999</v>
      </c>
      <c r="H23" s="16"/>
      <c r="I23" s="16">
        <f>I24+I31</f>
        <v>21054367.989999998</v>
      </c>
      <c r="J23" s="16"/>
      <c r="K23" s="54">
        <f t="shared" si="3"/>
        <v>94.208287996312578</v>
      </c>
    </row>
    <row r="24" spans="1:11" s="3" customFormat="1" ht="48" customHeight="1" x14ac:dyDescent="0.25">
      <c r="A24" s="74" t="s">
        <v>269</v>
      </c>
      <c r="B24" s="74"/>
      <c r="C24" s="22" t="s">
        <v>139</v>
      </c>
      <c r="D24" s="36" t="s">
        <v>271</v>
      </c>
      <c r="E24" s="22" t="s">
        <v>272</v>
      </c>
      <c r="F24" s="37"/>
      <c r="G24" s="16">
        <f>G25+G27+G29</f>
        <v>21409462.809999999</v>
      </c>
      <c r="H24" s="16"/>
      <c r="I24" s="16">
        <f>I25+I27+I29</f>
        <v>20236225.989999998</v>
      </c>
      <c r="J24" s="16"/>
      <c r="K24" s="54">
        <f t="shared" si="3"/>
        <v>94.520008136532965</v>
      </c>
    </row>
    <row r="25" spans="1:11" s="3" customFormat="1" ht="66.75" customHeight="1" x14ac:dyDescent="0.25">
      <c r="A25" s="74" t="s">
        <v>10</v>
      </c>
      <c r="B25" s="74"/>
      <c r="C25" s="22" t="s">
        <v>139</v>
      </c>
      <c r="D25" s="36" t="s">
        <v>271</v>
      </c>
      <c r="E25" s="22" t="s">
        <v>272</v>
      </c>
      <c r="F25" s="23" t="s">
        <v>11</v>
      </c>
      <c r="G25" s="16">
        <f>G26</f>
        <v>11627379.439999999</v>
      </c>
      <c r="H25" s="16"/>
      <c r="I25" s="16">
        <f>I26</f>
        <v>11626259.189999999</v>
      </c>
      <c r="J25" s="16"/>
      <c r="K25" s="54">
        <f t="shared" si="3"/>
        <v>99.990365412896509</v>
      </c>
    </row>
    <row r="26" spans="1:11" s="3" customFormat="1" ht="22.5" customHeight="1" x14ac:dyDescent="0.25">
      <c r="A26" s="74" t="s">
        <v>69</v>
      </c>
      <c r="B26" s="74"/>
      <c r="C26" s="22" t="s">
        <v>139</v>
      </c>
      <c r="D26" s="36" t="s">
        <v>271</v>
      </c>
      <c r="E26" s="22" t="s">
        <v>272</v>
      </c>
      <c r="F26" s="23" t="s">
        <v>70</v>
      </c>
      <c r="G26" s="16">
        <f>11472970.37+120000+36240-1830.93</f>
        <v>11627379.439999999</v>
      </c>
      <c r="H26" s="16"/>
      <c r="I26" s="16">
        <v>11626259.189999999</v>
      </c>
      <c r="J26" s="16"/>
      <c r="K26" s="54">
        <f t="shared" si="3"/>
        <v>99.990365412896509</v>
      </c>
    </row>
    <row r="27" spans="1:11" s="3" customFormat="1" ht="38.25" customHeight="1" x14ac:dyDescent="0.25">
      <c r="A27" s="74" t="s">
        <v>19</v>
      </c>
      <c r="B27" s="74"/>
      <c r="C27" s="22" t="s">
        <v>139</v>
      </c>
      <c r="D27" s="36" t="s">
        <v>271</v>
      </c>
      <c r="E27" s="22" t="s">
        <v>272</v>
      </c>
      <c r="F27" s="23" t="s">
        <v>20</v>
      </c>
      <c r="G27" s="16">
        <f>G28</f>
        <v>5469776.3999999994</v>
      </c>
      <c r="H27" s="19"/>
      <c r="I27" s="16">
        <f>I28</f>
        <v>4747021.41</v>
      </c>
      <c r="J27" s="19"/>
      <c r="K27" s="54">
        <f t="shared" si="3"/>
        <v>86.786388745251102</v>
      </c>
    </row>
    <row r="28" spans="1:11" s="3" customFormat="1" ht="34.5" customHeight="1" x14ac:dyDescent="0.25">
      <c r="A28" s="74" t="s">
        <v>21</v>
      </c>
      <c r="B28" s="74"/>
      <c r="C28" s="22" t="s">
        <v>139</v>
      </c>
      <c r="D28" s="36" t="s">
        <v>271</v>
      </c>
      <c r="E28" s="22" t="s">
        <v>272</v>
      </c>
      <c r="F28" s="23" t="s">
        <v>22</v>
      </c>
      <c r="G28" s="16">
        <f>2730409.5+1584915.97+998440+400500-244489.07</f>
        <v>5469776.3999999994</v>
      </c>
      <c r="H28" s="19"/>
      <c r="I28" s="16">
        <v>4747021.41</v>
      </c>
      <c r="J28" s="19"/>
      <c r="K28" s="54">
        <f t="shared" si="3"/>
        <v>86.786388745251102</v>
      </c>
    </row>
    <row r="29" spans="1:11" s="3" customFormat="1" ht="18.75" customHeight="1" x14ac:dyDescent="0.25">
      <c r="A29" s="74" t="s">
        <v>27</v>
      </c>
      <c r="B29" s="74"/>
      <c r="C29" s="22" t="s">
        <v>139</v>
      </c>
      <c r="D29" s="36" t="s">
        <v>271</v>
      </c>
      <c r="E29" s="22" t="s">
        <v>272</v>
      </c>
      <c r="F29" s="23" t="s">
        <v>28</v>
      </c>
      <c r="G29" s="16">
        <f>G30</f>
        <v>4312306.97</v>
      </c>
      <c r="H29" s="19"/>
      <c r="I29" s="16">
        <f>I30</f>
        <v>3862945.39</v>
      </c>
      <c r="J29" s="19"/>
      <c r="K29" s="54">
        <f t="shared" si="3"/>
        <v>89.579554908170195</v>
      </c>
    </row>
    <row r="30" spans="1:11" s="3" customFormat="1" ht="18" customHeight="1" x14ac:dyDescent="0.25">
      <c r="A30" s="74" t="s">
        <v>29</v>
      </c>
      <c r="B30" s="74"/>
      <c r="C30" s="22" t="s">
        <v>139</v>
      </c>
      <c r="D30" s="36" t="s">
        <v>271</v>
      </c>
      <c r="E30" s="22" t="s">
        <v>272</v>
      </c>
      <c r="F30" s="23" t="s">
        <v>30</v>
      </c>
      <c r="G30" s="16">
        <f>11000+4701806.97-400500</f>
        <v>4312306.97</v>
      </c>
      <c r="H30" s="19"/>
      <c r="I30" s="16">
        <v>3862945.39</v>
      </c>
      <c r="J30" s="19"/>
      <c r="K30" s="54">
        <f t="shared" si="3"/>
        <v>89.579554908170195</v>
      </c>
    </row>
    <row r="31" spans="1:11" s="3" customFormat="1" ht="36.75" customHeight="1" x14ac:dyDescent="0.25">
      <c r="A31" s="74" t="s">
        <v>292</v>
      </c>
      <c r="B31" s="74"/>
      <c r="C31" s="22" t="s">
        <v>139</v>
      </c>
      <c r="D31" s="36" t="s">
        <v>273</v>
      </c>
      <c r="E31" s="22" t="s">
        <v>274</v>
      </c>
      <c r="F31" s="37"/>
      <c r="G31" s="16">
        <f>G32</f>
        <v>939280</v>
      </c>
      <c r="H31" s="16"/>
      <c r="I31" s="16">
        <f>I32</f>
        <v>818142</v>
      </c>
      <c r="J31" s="16"/>
      <c r="K31" s="54">
        <f t="shared" si="3"/>
        <v>87.103100246997698</v>
      </c>
    </row>
    <row r="32" spans="1:11" s="3" customFormat="1" ht="32.25" customHeight="1" x14ac:dyDescent="0.25">
      <c r="A32" s="74" t="s">
        <v>19</v>
      </c>
      <c r="B32" s="74"/>
      <c r="C32" s="22" t="s">
        <v>139</v>
      </c>
      <c r="D32" s="36" t="s">
        <v>273</v>
      </c>
      <c r="E32" s="22" t="s">
        <v>274</v>
      </c>
      <c r="F32" s="23" t="s">
        <v>20</v>
      </c>
      <c r="G32" s="16">
        <f>G33</f>
        <v>939280</v>
      </c>
      <c r="H32" s="16"/>
      <c r="I32" s="16">
        <f>I33</f>
        <v>818142</v>
      </c>
      <c r="J32" s="16"/>
      <c r="K32" s="54">
        <f t="shared" si="3"/>
        <v>87.103100246997698</v>
      </c>
    </row>
    <row r="33" spans="1:11" s="3" customFormat="1" ht="33" customHeight="1" x14ac:dyDescent="0.25">
      <c r="A33" s="74" t="s">
        <v>21</v>
      </c>
      <c r="B33" s="74"/>
      <c r="C33" s="22" t="s">
        <v>139</v>
      </c>
      <c r="D33" s="36" t="s">
        <v>273</v>
      </c>
      <c r="E33" s="22" t="s">
        <v>274</v>
      </c>
      <c r="F33" s="23" t="s">
        <v>22</v>
      </c>
      <c r="G33" s="16">
        <f>770000+50000+220000-15720-25000-60000</f>
        <v>939280</v>
      </c>
      <c r="H33" s="16"/>
      <c r="I33" s="16">
        <v>818142</v>
      </c>
      <c r="J33" s="16"/>
      <c r="K33" s="54">
        <f t="shared" si="3"/>
        <v>87.103100246997698</v>
      </c>
    </row>
    <row r="34" spans="1:11" s="13" customFormat="1" ht="99" customHeight="1" x14ac:dyDescent="0.25">
      <c r="A34" s="74" t="s">
        <v>403</v>
      </c>
      <c r="B34" s="74"/>
      <c r="C34" s="43"/>
      <c r="D34" s="36" t="s">
        <v>44</v>
      </c>
      <c r="E34" s="22" t="s">
        <v>401</v>
      </c>
      <c r="F34" s="37"/>
      <c r="G34" s="16">
        <f>G35</f>
        <v>222000</v>
      </c>
      <c r="H34" s="19"/>
      <c r="I34" s="16">
        <f>I35</f>
        <v>132726</v>
      </c>
      <c r="J34" s="19"/>
      <c r="K34" s="54">
        <f t="shared" si="3"/>
        <v>59.786486486486488</v>
      </c>
    </row>
    <row r="35" spans="1:11" s="14" customFormat="1" ht="58.5" customHeight="1" x14ac:dyDescent="0.25">
      <c r="A35" s="74" t="s">
        <v>402</v>
      </c>
      <c r="B35" s="74"/>
      <c r="C35" s="22" t="s">
        <v>139</v>
      </c>
      <c r="D35" s="36" t="s">
        <v>442</v>
      </c>
      <c r="E35" s="22" t="s">
        <v>404</v>
      </c>
      <c r="F35" s="37"/>
      <c r="G35" s="16">
        <f>G36</f>
        <v>222000</v>
      </c>
      <c r="H35" s="19"/>
      <c r="I35" s="16">
        <f>I36</f>
        <v>132726</v>
      </c>
      <c r="J35" s="19"/>
      <c r="K35" s="54">
        <f t="shared" si="3"/>
        <v>59.786486486486488</v>
      </c>
    </row>
    <row r="36" spans="1:11" s="14" customFormat="1" ht="34.5" customHeight="1" x14ac:dyDescent="0.25">
      <c r="A36" s="74" t="s">
        <v>19</v>
      </c>
      <c r="B36" s="74"/>
      <c r="C36" s="22" t="s">
        <v>139</v>
      </c>
      <c r="D36" s="36" t="s">
        <v>442</v>
      </c>
      <c r="E36" s="22" t="s">
        <v>404</v>
      </c>
      <c r="F36" s="23">
        <v>200</v>
      </c>
      <c r="G36" s="16">
        <f>G37</f>
        <v>222000</v>
      </c>
      <c r="H36" s="19"/>
      <c r="I36" s="16">
        <f>I37</f>
        <v>132726</v>
      </c>
      <c r="J36" s="19"/>
      <c r="K36" s="54">
        <f t="shared" si="3"/>
        <v>59.786486486486488</v>
      </c>
    </row>
    <row r="37" spans="1:11" s="14" customFormat="1" ht="35.25" customHeight="1" x14ac:dyDescent="0.25">
      <c r="A37" s="74" t="s">
        <v>21</v>
      </c>
      <c r="B37" s="74"/>
      <c r="C37" s="22" t="s">
        <v>139</v>
      </c>
      <c r="D37" s="36" t="s">
        <v>442</v>
      </c>
      <c r="E37" s="22" t="s">
        <v>404</v>
      </c>
      <c r="F37" s="23">
        <v>240</v>
      </c>
      <c r="G37" s="16">
        <f>270000-48000</f>
        <v>222000</v>
      </c>
      <c r="H37" s="19"/>
      <c r="I37" s="16">
        <v>132726</v>
      </c>
      <c r="J37" s="19"/>
      <c r="K37" s="54">
        <f t="shared" si="3"/>
        <v>59.786486486486488</v>
      </c>
    </row>
    <row r="38" spans="1:11" s="13" customFormat="1" ht="48" customHeight="1" x14ac:dyDescent="0.25">
      <c r="A38" s="74" t="s">
        <v>599</v>
      </c>
      <c r="B38" s="74"/>
      <c r="C38" s="43"/>
      <c r="D38" s="36" t="s">
        <v>603</v>
      </c>
      <c r="E38" s="22" t="s">
        <v>602</v>
      </c>
      <c r="F38" s="37"/>
      <c r="G38" s="16">
        <f t="shared" ref="G38:J39" si="6">G39</f>
        <v>842000</v>
      </c>
      <c r="H38" s="16">
        <f t="shared" si="6"/>
        <v>842000</v>
      </c>
      <c r="I38" s="16">
        <f t="shared" si="6"/>
        <v>842000</v>
      </c>
      <c r="J38" s="16">
        <f t="shared" si="6"/>
        <v>842000</v>
      </c>
      <c r="K38" s="54">
        <f t="shared" si="3"/>
        <v>100</v>
      </c>
    </row>
    <row r="39" spans="1:11" s="14" customFormat="1" ht="58.5" customHeight="1" x14ac:dyDescent="0.25">
      <c r="A39" s="74" t="s">
        <v>600</v>
      </c>
      <c r="B39" s="74"/>
      <c r="C39" s="22" t="s">
        <v>139</v>
      </c>
      <c r="D39" s="36" t="s">
        <v>604</v>
      </c>
      <c r="E39" s="22" t="s">
        <v>601</v>
      </c>
      <c r="F39" s="37"/>
      <c r="G39" s="16">
        <f t="shared" si="6"/>
        <v>842000</v>
      </c>
      <c r="H39" s="16">
        <f t="shared" si="6"/>
        <v>842000</v>
      </c>
      <c r="I39" s="16">
        <f t="shared" si="6"/>
        <v>842000</v>
      </c>
      <c r="J39" s="16">
        <f t="shared" si="6"/>
        <v>842000</v>
      </c>
      <c r="K39" s="54">
        <f t="shared" si="3"/>
        <v>100</v>
      </c>
    </row>
    <row r="40" spans="1:11" s="14" customFormat="1" ht="64.5" customHeight="1" x14ac:dyDescent="0.25">
      <c r="A40" s="74" t="s">
        <v>10</v>
      </c>
      <c r="B40" s="74"/>
      <c r="C40" s="22" t="s">
        <v>139</v>
      </c>
      <c r="D40" s="36" t="s">
        <v>442</v>
      </c>
      <c r="E40" s="22" t="s">
        <v>601</v>
      </c>
      <c r="F40" s="23" t="s">
        <v>11</v>
      </c>
      <c r="G40" s="16">
        <f>G41</f>
        <v>842000</v>
      </c>
      <c r="H40" s="16">
        <f>H41</f>
        <v>842000</v>
      </c>
      <c r="I40" s="16">
        <f>I41</f>
        <v>842000</v>
      </c>
      <c r="J40" s="16">
        <f>J41</f>
        <v>842000</v>
      </c>
      <c r="K40" s="54">
        <f t="shared" si="3"/>
        <v>100</v>
      </c>
    </row>
    <row r="41" spans="1:11" s="14" customFormat="1" ht="35.25" customHeight="1" x14ac:dyDescent="0.25">
      <c r="A41" s="74" t="s">
        <v>69</v>
      </c>
      <c r="B41" s="74"/>
      <c r="C41" s="22" t="s">
        <v>139</v>
      </c>
      <c r="D41" s="36" t="s">
        <v>604</v>
      </c>
      <c r="E41" s="22" t="s">
        <v>601</v>
      </c>
      <c r="F41" s="23" t="s">
        <v>70</v>
      </c>
      <c r="G41" s="16">
        <v>842000</v>
      </c>
      <c r="H41" s="16">
        <f>G41</f>
        <v>842000</v>
      </c>
      <c r="I41" s="16">
        <v>842000</v>
      </c>
      <c r="J41" s="16">
        <f>I41</f>
        <v>842000</v>
      </c>
      <c r="K41" s="54">
        <f t="shared" si="3"/>
        <v>100</v>
      </c>
    </row>
    <row r="42" spans="1:11" s="3" customFormat="1" ht="33.75" customHeight="1" x14ac:dyDescent="0.25">
      <c r="A42" s="70" t="s">
        <v>303</v>
      </c>
      <c r="B42" s="70"/>
      <c r="C42" s="22"/>
      <c r="D42" s="46" t="s">
        <v>304</v>
      </c>
      <c r="E42" s="22"/>
      <c r="F42" s="23"/>
      <c r="G42" s="38">
        <f>G43+G55+G51</f>
        <v>20473015.199999999</v>
      </c>
      <c r="H42" s="38">
        <f t="shared" ref="H42:J42" si="7">H43+H55+H51</f>
        <v>770000</v>
      </c>
      <c r="I42" s="38">
        <f>I43+I55+I51</f>
        <v>20336971.870000001</v>
      </c>
      <c r="J42" s="38">
        <f t="shared" si="7"/>
        <v>770000</v>
      </c>
      <c r="K42" s="54">
        <f t="shared" si="3"/>
        <v>99.33549929665466</v>
      </c>
    </row>
    <row r="43" spans="1:11" s="8" customFormat="1" ht="48" customHeight="1" x14ac:dyDescent="0.25">
      <c r="A43" s="74" t="s">
        <v>379</v>
      </c>
      <c r="B43" s="74"/>
      <c r="C43" s="22" t="s">
        <v>144</v>
      </c>
      <c r="D43" s="36" t="s">
        <v>328</v>
      </c>
      <c r="E43" s="22" t="s">
        <v>396</v>
      </c>
      <c r="F43" s="35"/>
      <c r="G43" s="16">
        <f>G44</f>
        <v>19568015.199999999</v>
      </c>
      <c r="H43" s="19"/>
      <c r="I43" s="16">
        <f>I44</f>
        <v>19431971.870000001</v>
      </c>
      <c r="J43" s="19"/>
      <c r="K43" s="54">
        <f t="shared" si="3"/>
        <v>99.304766842168036</v>
      </c>
    </row>
    <row r="44" spans="1:11" s="3" customFormat="1" ht="67.5" customHeight="1" x14ac:dyDescent="0.25">
      <c r="A44" s="74" t="s">
        <v>378</v>
      </c>
      <c r="B44" s="74"/>
      <c r="C44" s="22" t="s">
        <v>144</v>
      </c>
      <c r="D44" s="36" t="s">
        <v>330</v>
      </c>
      <c r="E44" s="22" t="s">
        <v>329</v>
      </c>
      <c r="F44" s="35"/>
      <c r="G44" s="16">
        <f>G45+G47+G49</f>
        <v>19568015.199999999</v>
      </c>
      <c r="H44" s="19"/>
      <c r="I44" s="16">
        <f>I45+I47+I49</f>
        <v>19431971.870000001</v>
      </c>
      <c r="J44" s="19"/>
      <c r="K44" s="54">
        <f t="shared" si="3"/>
        <v>99.304766842168036</v>
      </c>
    </row>
    <row r="45" spans="1:11" s="3" customFormat="1" ht="75" customHeight="1" x14ac:dyDescent="0.25">
      <c r="A45" s="74" t="s">
        <v>10</v>
      </c>
      <c r="B45" s="74"/>
      <c r="C45" s="22" t="s">
        <v>144</v>
      </c>
      <c r="D45" s="36" t="s">
        <v>330</v>
      </c>
      <c r="E45" s="22" t="s">
        <v>329</v>
      </c>
      <c r="F45" s="23" t="s">
        <v>11</v>
      </c>
      <c r="G45" s="16">
        <f>G46</f>
        <v>18515533.57</v>
      </c>
      <c r="H45" s="16"/>
      <c r="I45" s="16">
        <f>I46</f>
        <v>18515529.359999999</v>
      </c>
      <c r="J45" s="16"/>
      <c r="K45" s="54">
        <f t="shared" si="3"/>
        <v>99.999977262334966</v>
      </c>
    </row>
    <row r="46" spans="1:11" s="3" customFormat="1" ht="18" customHeight="1" x14ac:dyDescent="0.25">
      <c r="A46" s="74" t="s">
        <v>69</v>
      </c>
      <c r="B46" s="74"/>
      <c r="C46" s="22" t="s">
        <v>144</v>
      </c>
      <c r="D46" s="36" t="s">
        <v>330</v>
      </c>
      <c r="E46" s="22" t="s">
        <v>329</v>
      </c>
      <c r="F46" s="23" t="s">
        <v>70</v>
      </c>
      <c r="G46" s="16">
        <f>13089346.43+3930943.73+2000+1622398.41-129155</f>
        <v>18515533.57</v>
      </c>
      <c r="H46" s="16"/>
      <c r="I46" s="16">
        <v>18515529.359999999</v>
      </c>
      <c r="J46" s="16"/>
      <c r="K46" s="54">
        <f t="shared" si="3"/>
        <v>99.999977262334966</v>
      </c>
    </row>
    <row r="47" spans="1:11" s="3" customFormat="1" ht="33.75" customHeight="1" x14ac:dyDescent="0.25">
      <c r="A47" s="74" t="s">
        <v>19</v>
      </c>
      <c r="B47" s="74"/>
      <c r="C47" s="22" t="s">
        <v>144</v>
      </c>
      <c r="D47" s="36" t="s">
        <v>330</v>
      </c>
      <c r="E47" s="22" t="s">
        <v>329</v>
      </c>
      <c r="F47" s="23" t="s">
        <v>20</v>
      </c>
      <c r="G47" s="16">
        <f>G48</f>
        <v>1025482</v>
      </c>
      <c r="H47" s="19"/>
      <c r="I47" s="16">
        <f>I48</f>
        <v>900770.51</v>
      </c>
      <c r="J47" s="19"/>
      <c r="K47" s="54">
        <f t="shared" si="3"/>
        <v>87.838744122276154</v>
      </c>
    </row>
    <row r="48" spans="1:11" s="3" customFormat="1" ht="33.75" customHeight="1" x14ac:dyDescent="0.25">
      <c r="A48" s="74" t="s">
        <v>21</v>
      </c>
      <c r="B48" s="74"/>
      <c r="C48" s="22" t="s">
        <v>144</v>
      </c>
      <c r="D48" s="36" t="s">
        <v>330</v>
      </c>
      <c r="E48" s="22" t="s">
        <v>329</v>
      </c>
      <c r="F48" s="23" t="s">
        <v>22</v>
      </c>
      <c r="G48" s="16">
        <f>447000+330282+223200+25000</f>
        <v>1025482</v>
      </c>
      <c r="H48" s="16"/>
      <c r="I48" s="16">
        <v>900770.51</v>
      </c>
      <c r="J48" s="16"/>
      <c r="K48" s="54">
        <f t="shared" si="3"/>
        <v>87.838744122276154</v>
      </c>
    </row>
    <row r="49" spans="1:11" s="3" customFormat="1" ht="15" customHeight="1" x14ac:dyDescent="0.25">
      <c r="A49" s="74" t="s">
        <v>27</v>
      </c>
      <c r="B49" s="74"/>
      <c r="C49" s="22" t="s">
        <v>144</v>
      </c>
      <c r="D49" s="36" t="s">
        <v>330</v>
      </c>
      <c r="E49" s="22" t="s">
        <v>329</v>
      </c>
      <c r="F49" s="23" t="s">
        <v>28</v>
      </c>
      <c r="G49" s="16">
        <f>G50</f>
        <v>26999.63</v>
      </c>
      <c r="H49" s="19"/>
      <c r="I49" s="16">
        <f>I50</f>
        <v>15672</v>
      </c>
      <c r="J49" s="19"/>
      <c r="K49" s="54">
        <f t="shared" si="3"/>
        <v>58.045239879213163</v>
      </c>
    </row>
    <row r="50" spans="1:11" s="3" customFormat="1" ht="15" customHeight="1" x14ac:dyDescent="0.25">
      <c r="A50" s="74" t="s">
        <v>29</v>
      </c>
      <c r="B50" s="74"/>
      <c r="C50" s="22" t="s">
        <v>144</v>
      </c>
      <c r="D50" s="36" t="s">
        <v>330</v>
      </c>
      <c r="E50" s="22" t="s">
        <v>329</v>
      </c>
      <c r="F50" s="23" t="s">
        <v>30</v>
      </c>
      <c r="G50" s="16">
        <f>32000-5000-0.37</f>
        <v>26999.63</v>
      </c>
      <c r="H50" s="19"/>
      <c r="I50" s="16">
        <v>15672</v>
      </c>
      <c r="J50" s="19"/>
      <c r="K50" s="54">
        <f t="shared" si="3"/>
        <v>58.045239879213163</v>
      </c>
    </row>
    <row r="51" spans="1:11" s="3" customFormat="1" ht="45.75" customHeight="1" x14ac:dyDescent="0.25">
      <c r="A51" s="74" t="s">
        <v>340</v>
      </c>
      <c r="B51" s="74"/>
      <c r="C51" s="22" t="s">
        <v>144</v>
      </c>
      <c r="D51" s="36" t="s">
        <v>331</v>
      </c>
      <c r="E51" s="22" t="s">
        <v>397</v>
      </c>
      <c r="F51" s="23"/>
      <c r="G51" s="16">
        <f>G52</f>
        <v>135000</v>
      </c>
      <c r="H51" s="19"/>
      <c r="I51" s="16">
        <f>I52</f>
        <v>135000</v>
      </c>
      <c r="J51" s="19"/>
      <c r="K51" s="54">
        <f t="shared" si="3"/>
        <v>100</v>
      </c>
    </row>
    <row r="52" spans="1:11" s="3" customFormat="1" ht="64.5" customHeight="1" x14ac:dyDescent="0.25">
      <c r="A52" s="74" t="s">
        <v>377</v>
      </c>
      <c r="B52" s="74"/>
      <c r="C52" s="22" t="s">
        <v>144</v>
      </c>
      <c r="D52" s="36" t="s">
        <v>332</v>
      </c>
      <c r="E52" s="22" t="s">
        <v>333</v>
      </c>
      <c r="F52" s="23"/>
      <c r="G52" s="16">
        <f>G53</f>
        <v>135000</v>
      </c>
      <c r="H52" s="19"/>
      <c r="I52" s="16">
        <f>I53</f>
        <v>135000</v>
      </c>
      <c r="J52" s="19"/>
      <c r="K52" s="54">
        <f t="shared" si="3"/>
        <v>100</v>
      </c>
    </row>
    <row r="53" spans="1:11" s="3" customFormat="1" ht="27.75" customHeight="1" x14ac:dyDescent="0.25">
      <c r="A53" s="74" t="s">
        <v>19</v>
      </c>
      <c r="B53" s="74"/>
      <c r="C53" s="22" t="s">
        <v>144</v>
      </c>
      <c r="D53" s="36" t="s">
        <v>332</v>
      </c>
      <c r="E53" s="22" t="s">
        <v>333</v>
      </c>
      <c r="F53" s="23" t="s">
        <v>20</v>
      </c>
      <c r="G53" s="16">
        <f>G54</f>
        <v>135000</v>
      </c>
      <c r="H53" s="19"/>
      <c r="I53" s="16">
        <f>I54</f>
        <v>135000</v>
      </c>
      <c r="J53" s="19"/>
      <c r="K53" s="54">
        <f t="shared" si="3"/>
        <v>100</v>
      </c>
    </row>
    <row r="54" spans="1:11" s="3" customFormat="1" ht="24.75" customHeight="1" x14ac:dyDescent="0.25">
      <c r="A54" s="74" t="s">
        <v>21</v>
      </c>
      <c r="B54" s="74"/>
      <c r="C54" s="22" t="s">
        <v>144</v>
      </c>
      <c r="D54" s="36" t="s">
        <v>332</v>
      </c>
      <c r="E54" s="22" t="s">
        <v>333</v>
      </c>
      <c r="F54" s="23" t="s">
        <v>22</v>
      </c>
      <c r="G54" s="16">
        <f>135000</f>
        <v>135000</v>
      </c>
      <c r="H54" s="19"/>
      <c r="I54" s="16">
        <f>135000</f>
        <v>135000</v>
      </c>
      <c r="J54" s="19"/>
      <c r="K54" s="54">
        <f t="shared" si="3"/>
        <v>100</v>
      </c>
    </row>
    <row r="55" spans="1:11" s="8" customFormat="1" ht="40.5" customHeight="1" x14ac:dyDescent="0.25">
      <c r="A55" s="74" t="s">
        <v>606</v>
      </c>
      <c r="B55" s="74"/>
      <c r="C55" s="22" t="s">
        <v>144</v>
      </c>
      <c r="D55" s="36" t="s">
        <v>609</v>
      </c>
      <c r="E55" s="22" t="s">
        <v>608</v>
      </c>
      <c r="F55" s="37"/>
      <c r="G55" s="16">
        <f t="shared" ref="G55:J57" si="8">G56</f>
        <v>770000</v>
      </c>
      <c r="H55" s="16">
        <f t="shared" si="8"/>
        <v>770000</v>
      </c>
      <c r="I55" s="16">
        <f t="shared" si="8"/>
        <v>770000</v>
      </c>
      <c r="J55" s="16">
        <f t="shared" si="8"/>
        <v>770000</v>
      </c>
      <c r="K55" s="54">
        <f t="shared" si="3"/>
        <v>100</v>
      </c>
    </row>
    <row r="56" spans="1:11" s="3" customFormat="1" ht="60" customHeight="1" x14ac:dyDescent="0.25">
      <c r="A56" s="74" t="s">
        <v>605</v>
      </c>
      <c r="B56" s="74"/>
      <c r="C56" s="22" t="s">
        <v>144</v>
      </c>
      <c r="D56" s="36" t="s">
        <v>610</v>
      </c>
      <c r="E56" s="22" t="s">
        <v>607</v>
      </c>
      <c r="F56" s="37"/>
      <c r="G56" s="16">
        <f t="shared" si="8"/>
        <v>770000</v>
      </c>
      <c r="H56" s="16">
        <f t="shared" si="8"/>
        <v>770000</v>
      </c>
      <c r="I56" s="16">
        <f t="shared" si="8"/>
        <v>770000</v>
      </c>
      <c r="J56" s="16">
        <f t="shared" si="8"/>
        <v>770000</v>
      </c>
      <c r="K56" s="54">
        <f t="shared" si="3"/>
        <v>100</v>
      </c>
    </row>
    <row r="57" spans="1:11" s="3" customFormat="1" ht="83.25" customHeight="1" x14ac:dyDescent="0.25">
      <c r="A57" s="74" t="s">
        <v>10</v>
      </c>
      <c r="B57" s="74"/>
      <c r="C57" s="22" t="s">
        <v>144</v>
      </c>
      <c r="D57" s="36" t="s">
        <v>610</v>
      </c>
      <c r="E57" s="22" t="s">
        <v>607</v>
      </c>
      <c r="F57" s="23" t="s">
        <v>11</v>
      </c>
      <c r="G57" s="16">
        <f t="shared" si="8"/>
        <v>770000</v>
      </c>
      <c r="H57" s="16">
        <f t="shared" si="8"/>
        <v>770000</v>
      </c>
      <c r="I57" s="16">
        <f t="shared" si="8"/>
        <v>770000</v>
      </c>
      <c r="J57" s="16">
        <f t="shared" si="8"/>
        <v>770000</v>
      </c>
      <c r="K57" s="54">
        <f t="shared" si="3"/>
        <v>100</v>
      </c>
    </row>
    <row r="58" spans="1:11" s="3" customFormat="1" ht="32.25" customHeight="1" x14ac:dyDescent="0.25">
      <c r="A58" s="74" t="s">
        <v>69</v>
      </c>
      <c r="B58" s="74"/>
      <c r="C58" s="22" t="s">
        <v>144</v>
      </c>
      <c r="D58" s="36" t="s">
        <v>610</v>
      </c>
      <c r="E58" s="22" t="s">
        <v>607</v>
      </c>
      <c r="F58" s="23" t="s">
        <v>70</v>
      </c>
      <c r="G58" s="16">
        <v>770000</v>
      </c>
      <c r="H58" s="16">
        <f>G58</f>
        <v>770000</v>
      </c>
      <c r="I58" s="16">
        <v>770000</v>
      </c>
      <c r="J58" s="16">
        <f>I58</f>
        <v>770000</v>
      </c>
      <c r="K58" s="54">
        <f t="shared" si="3"/>
        <v>100</v>
      </c>
    </row>
    <row r="59" spans="1:11" s="7" customFormat="1" ht="15" customHeight="1" x14ac:dyDescent="0.25">
      <c r="A59" s="76" t="s">
        <v>49</v>
      </c>
      <c r="B59" s="76"/>
      <c r="C59" s="33"/>
      <c r="D59" s="34" t="s">
        <v>50</v>
      </c>
      <c r="E59" s="34"/>
      <c r="F59" s="34"/>
      <c r="G59" s="18">
        <f t="shared" ref="G59:H59" si="9">G60+G129</f>
        <v>62738122.670000009</v>
      </c>
      <c r="H59" s="18">
        <f t="shared" si="9"/>
        <v>45051916.140000001</v>
      </c>
      <c r="I59" s="18">
        <f t="shared" ref="I59:J59" si="10">I60+I129</f>
        <v>60761111.359999999</v>
      </c>
      <c r="J59" s="18">
        <f t="shared" si="10"/>
        <v>43998627.379999995</v>
      </c>
      <c r="K59" s="54">
        <f t="shared" si="3"/>
        <v>96.848787904606255</v>
      </c>
    </row>
    <row r="60" spans="1:11" s="2" customFormat="1" ht="15" customHeight="1" x14ac:dyDescent="0.25">
      <c r="A60" s="70" t="s">
        <v>310</v>
      </c>
      <c r="B60" s="70"/>
      <c r="C60" s="53"/>
      <c r="D60" s="46" t="s">
        <v>51</v>
      </c>
      <c r="E60" s="17"/>
      <c r="F60" s="17"/>
      <c r="G60" s="38">
        <f>G61+G101+G115+G111+G125+G119</f>
        <v>62672419.680000007</v>
      </c>
      <c r="H60" s="38">
        <f t="shared" ref="H60:J60" si="11">H61+H101+H115+H111+H125+H119</f>
        <v>44986876.140000001</v>
      </c>
      <c r="I60" s="38">
        <f>I61+I101+I115+I111+I125+I119</f>
        <v>60695411.359999999</v>
      </c>
      <c r="J60" s="38">
        <f t="shared" si="11"/>
        <v>43933590.339999996</v>
      </c>
      <c r="K60" s="54">
        <f t="shared" si="3"/>
        <v>96.845489084202512</v>
      </c>
    </row>
    <row r="61" spans="1:11" s="8" customFormat="1" ht="45.75" customHeight="1" x14ac:dyDescent="0.25">
      <c r="A61" s="74" t="s">
        <v>382</v>
      </c>
      <c r="B61" s="74"/>
      <c r="C61" s="57"/>
      <c r="D61" s="36" t="s">
        <v>198</v>
      </c>
      <c r="E61" s="22" t="s">
        <v>398</v>
      </c>
      <c r="F61" s="35"/>
      <c r="G61" s="16">
        <f>G62+G81+G92+G89</f>
        <v>59182829.120000005</v>
      </c>
      <c r="H61" s="16">
        <f t="shared" ref="H61:J61" si="12">H62+H81+H92+H89</f>
        <v>41894040</v>
      </c>
      <c r="I61" s="16">
        <f>I62+I81+I92+I89</f>
        <v>57652057.910000004</v>
      </c>
      <c r="J61" s="16">
        <f t="shared" si="12"/>
        <v>41356596.740000002</v>
      </c>
      <c r="K61" s="54">
        <f t="shared" si="3"/>
        <v>97.4134876065215</v>
      </c>
    </row>
    <row r="62" spans="1:11" s="3" customFormat="1" ht="193.5" customHeight="1" x14ac:dyDescent="0.25">
      <c r="A62" s="74" t="s">
        <v>209</v>
      </c>
      <c r="B62" s="74"/>
      <c r="C62" s="39"/>
      <c r="D62" s="40"/>
      <c r="E62" s="22" t="s">
        <v>311</v>
      </c>
      <c r="F62" s="41"/>
      <c r="G62" s="16">
        <f>G63+G66+G71+G76</f>
        <v>41333000</v>
      </c>
      <c r="H62" s="16">
        <f t="shared" ref="H62:J62" si="13">H63+H66+H71+H76</f>
        <v>41333000</v>
      </c>
      <c r="I62" s="16">
        <f>I63+I66+I71+I76</f>
        <v>40871015.670000002</v>
      </c>
      <c r="J62" s="16">
        <f t="shared" si="13"/>
        <v>40871015.670000002</v>
      </c>
      <c r="K62" s="54">
        <f t="shared" si="3"/>
        <v>98.882286961991625</v>
      </c>
    </row>
    <row r="63" spans="1:11" s="6" customFormat="1" ht="105" customHeight="1" x14ac:dyDescent="0.25">
      <c r="A63" s="74" t="s">
        <v>441</v>
      </c>
      <c r="B63" s="74"/>
      <c r="C63" s="22" t="s">
        <v>143</v>
      </c>
      <c r="D63" s="36" t="s">
        <v>539</v>
      </c>
      <c r="E63" s="22" t="s">
        <v>311</v>
      </c>
      <c r="F63" s="35"/>
      <c r="G63" s="16">
        <f>G64</f>
        <v>1761000</v>
      </c>
      <c r="H63" s="16">
        <f t="shared" ref="H63:J63" si="14">H64</f>
        <v>1761000</v>
      </c>
      <c r="I63" s="16">
        <f>I64</f>
        <v>1668906.7400000002</v>
      </c>
      <c r="J63" s="16">
        <f t="shared" si="14"/>
        <v>1668906.7400000002</v>
      </c>
      <c r="K63" s="54">
        <f t="shared" si="3"/>
        <v>94.770399772856337</v>
      </c>
    </row>
    <row r="64" spans="1:11" s="3" customFormat="1" ht="69" customHeight="1" x14ac:dyDescent="0.25">
      <c r="A64" s="74" t="s">
        <v>10</v>
      </c>
      <c r="B64" s="74"/>
      <c r="C64" s="22" t="s">
        <v>143</v>
      </c>
      <c r="D64" s="36" t="s">
        <v>539</v>
      </c>
      <c r="E64" s="22" t="s">
        <v>311</v>
      </c>
      <c r="F64" s="23" t="s">
        <v>11</v>
      </c>
      <c r="G64" s="16">
        <f>G65</f>
        <v>1761000</v>
      </c>
      <c r="H64" s="16">
        <f>H65</f>
        <v>1761000</v>
      </c>
      <c r="I64" s="16">
        <f>I65</f>
        <v>1668906.7400000002</v>
      </c>
      <c r="J64" s="16">
        <f>J65</f>
        <v>1668906.7400000002</v>
      </c>
      <c r="K64" s="54">
        <f t="shared" si="3"/>
        <v>94.770399772856337</v>
      </c>
    </row>
    <row r="65" spans="1:11" s="3" customFormat="1" ht="27" customHeight="1" x14ac:dyDescent="0.25">
      <c r="A65" s="74" t="s">
        <v>69</v>
      </c>
      <c r="B65" s="74"/>
      <c r="C65" s="22" t="s">
        <v>143</v>
      </c>
      <c r="D65" s="36" t="s">
        <v>539</v>
      </c>
      <c r="E65" s="22" t="s">
        <v>311</v>
      </c>
      <c r="F65" s="23" t="s">
        <v>70</v>
      </c>
      <c r="G65" s="16">
        <f>1234000-8000+24000-70000+581000</f>
        <v>1761000</v>
      </c>
      <c r="H65" s="16">
        <f>G65</f>
        <v>1761000</v>
      </c>
      <c r="I65" s="16">
        <v>1668906.7400000002</v>
      </c>
      <c r="J65" s="16">
        <f>I65</f>
        <v>1668906.7400000002</v>
      </c>
      <c r="K65" s="54">
        <f t="shared" si="3"/>
        <v>94.770399772856337</v>
      </c>
    </row>
    <row r="66" spans="1:11" s="3" customFormat="1" ht="28.5" customHeight="1" x14ac:dyDescent="0.25">
      <c r="A66" s="74" t="s">
        <v>185</v>
      </c>
      <c r="B66" s="74"/>
      <c r="C66" s="22" t="s">
        <v>141</v>
      </c>
      <c r="D66" s="36" t="s">
        <v>312</v>
      </c>
      <c r="E66" s="22" t="s">
        <v>311</v>
      </c>
      <c r="F66" s="41"/>
      <c r="G66" s="42">
        <f>G67+G69</f>
        <v>11860000</v>
      </c>
      <c r="H66" s="42">
        <f t="shared" ref="H66:J66" si="15">H67+H69</f>
        <v>11860000</v>
      </c>
      <c r="I66" s="42">
        <f>I67+I69</f>
        <v>11776000</v>
      </c>
      <c r="J66" s="42">
        <f t="shared" si="15"/>
        <v>11776000</v>
      </c>
      <c r="K66" s="54">
        <f t="shared" si="3"/>
        <v>99.291736930860026</v>
      </c>
    </row>
    <row r="67" spans="1:11" s="3" customFormat="1" ht="71.25" customHeight="1" x14ac:dyDescent="0.25">
      <c r="A67" s="74" t="s">
        <v>10</v>
      </c>
      <c r="B67" s="74"/>
      <c r="C67" s="22" t="s">
        <v>141</v>
      </c>
      <c r="D67" s="36" t="s">
        <v>312</v>
      </c>
      <c r="E67" s="22" t="s">
        <v>311</v>
      </c>
      <c r="F67" s="23" t="s">
        <v>11</v>
      </c>
      <c r="G67" s="42">
        <f t="shared" ref="G67:J67" si="16">G68</f>
        <v>11706000</v>
      </c>
      <c r="H67" s="42">
        <f t="shared" si="16"/>
        <v>11706000</v>
      </c>
      <c r="I67" s="42">
        <f t="shared" si="16"/>
        <v>11706000</v>
      </c>
      <c r="J67" s="42">
        <f t="shared" si="16"/>
        <v>11706000</v>
      </c>
      <c r="K67" s="54">
        <f t="shared" si="3"/>
        <v>100</v>
      </c>
    </row>
    <row r="68" spans="1:11" s="3" customFormat="1" ht="30" customHeight="1" x14ac:dyDescent="0.25">
      <c r="A68" s="74" t="s">
        <v>69</v>
      </c>
      <c r="B68" s="74"/>
      <c r="C68" s="22" t="s">
        <v>141</v>
      </c>
      <c r="D68" s="36" t="s">
        <v>312</v>
      </c>
      <c r="E68" s="22" t="s">
        <v>311</v>
      </c>
      <c r="F68" s="23" t="s">
        <v>70</v>
      </c>
      <c r="G68" s="42">
        <f>8098000+3375000+108000-12000-46000+183000</f>
        <v>11706000</v>
      </c>
      <c r="H68" s="42">
        <f>G68</f>
        <v>11706000</v>
      </c>
      <c r="I68" s="42">
        <f>8098000+3375000+108000-12000-46000+183000</f>
        <v>11706000</v>
      </c>
      <c r="J68" s="42">
        <f>I68</f>
        <v>11706000</v>
      </c>
      <c r="K68" s="54">
        <f t="shared" si="3"/>
        <v>100</v>
      </c>
    </row>
    <row r="69" spans="1:11" s="3" customFormat="1" ht="30" customHeight="1" x14ac:dyDescent="0.25">
      <c r="A69" s="74" t="s">
        <v>19</v>
      </c>
      <c r="B69" s="74"/>
      <c r="C69" s="22" t="s">
        <v>141</v>
      </c>
      <c r="D69" s="36" t="s">
        <v>312</v>
      </c>
      <c r="E69" s="22" t="s">
        <v>311</v>
      </c>
      <c r="F69" s="23" t="s">
        <v>20</v>
      </c>
      <c r="G69" s="42">
        <f t="shared" ref="G69:J69" si="17">G70</f>
        <v>154000</v>
      </c>
      <c r="H69" s="42">
        <f t="shared" si="17"/>
        <v>154000</v>
      </c>
      <c r="I69" s="42">
        <f t="shared" si="17"/>
        <v>70000</v>
      </c>
      <c r="J69" s="42">
        <f t="shared" si="17"/>
        <v>70000</v>
      </c>
      <c r="K69" s="54">
        <f t="shared" si="3"/>
        <v>45.454545454545453</v>
      </c>
    </row>
    <row r="70" spans="1:11" s="3" customFormat="1" ht="33.75" customHeight="1" x14ac:dyDescent="0.25">
      <c r="A70" s="74" t="s">
        <v>21</v>
      </c>
      <c r="B70" s="74"/>
      <c r="C70" s="22" t="s">
        <v>141</v>
      </c>
      <c r="D70" s="36" t="s">
        <v>312</v>
      </c>
      <c r="E70" s="22" t="s">
        <v>311</v>
      </c>
      <c r="F70" s="23" t="s">
        <v>22</v>
      </c>
      <c r="G70" s="42">
        <f>150000+1000+3000</f>
        <v>154000</v>
      </c>
      <c r="H70" s="42">
        <f>G70</f>
        <v>154000</v>
      </c>
      <c r="I70" s="42">
        <v>70000</v>
      </c>
      <c r="J70" s="42">
        <f>I70</f>
        <v>70000</v>
      </c>
      <c r="K70" s="54">
        <f t="shared" si="3"/>
        <v>45.454545454545453</v>
      </c>
    </row>
    <row r="71" spans="1:11" s="3" customFormat="1" ht="15" customHeight="1" x14ac:dyDescent="0.25">
      <c r="A71" s="74" t="s">
        <v>186</v>
      </c>
      <c r="B71" s="74"/>
      <c r="C71" s="22" t="s">
        <v>143</v>
      </c>
      <c r="D71" s="36" t="s">
        <v>312</v>
      </c>
      <c r="E71" s="22" t="s">
        <v>311</v>
      </c>
      <c r="F71" s="41"/>
      <c r="G71" s="16">
        <f>G72+G74</f>
        <v>26953000</v>
      </c>
      <c r="H71" s="16">
        <f t="shared" ref="H71:J71" si="18">H72+H74</f>
        <v>26953000</v>
      </c>
      <c r="I71" s="16">
        <f>I72+I74</f>
        <v>26917633.649999999</v>
      </c>
      <c r="J71" s="16">
        <f t="shared" si="18"/>
        <v>26917633.649999999</v>
      </c>
      <c r="K71" s="54">
        <f t="shared" si="3"/>
        <v>99.868785107409181</v>
      </c>
    </row>
    <row r="72" spans="1:11" s="3" customFormat="1" ht="67.5" customHeight="1" x14ac:dyDescent="0.25">
      <c r="A72" s="74" t="s">
        <v>10</v>
      </c>
      <c r="B72" s="74"/>
      <c r="C72" s="22" t="s">
        <v>143</v>
      </c>
      <c r="D72" s="36" t="s">
        <v>312</v>
      </c>
      <c r="E72" s="22" t="s">
        <v>311</v>
      </c>
      <c r="F72" s="23" t="s">
        <v>11</v>
      </c>
      <c r="G72" s="16">
        <f t="shared" ref="G72:J72" si="19">G73</f>
        <v>26131000</v>
      </c>
      <c r="H72" s="16">
        <f t="shared" si="19"/>
        <v>26131000</v>
      </c>
      <c r="I72" s="16">
        <f t="shared" si="19"/>
        <v>26131000</v>
      </c>
      <c r="J72" s="16">
        <f t="shared" si="19"/>
        <v>26131000</v>
      </c>
      <c r="K72" s="54">
        <f t="shared" si="3"/>
        <v>100</v>
      </c>
    </row>
    <row r="73" spans="1:11" s="3" customFormat="1" ht="15" customHeight="1" x14ac:dyDescent="0.25">
      <c r="A73" s="74" t="s">
        <v>69</v>
      </c>
      <c r="B73" s="74"/>
      <c r="C73" s="22" t="s">
        <v>143</v>
      </c>
      <c r="D73" s="36" t="s">
        <v>312</v>
      </c>
      <c r="E73" s="22" t="s">
        <v>311</v>
      </c>
      <c r="F73" s="23" t="s">
        <v>70</v>
      </c>
      <c r="G73" s="16">
        <f>21949000+5347000+141000+46000-598000+122000-876000</f>
        <v>26131000</v>
      </c>
      <c r="H73" s="16">
        <f>G73</f>
        <v>26131000</v>
      </c>
      <c r="I73" s="16">
        <f>21949000+5347000+141000+46000-598000+122000-876000</f>
        <v>26131000</v>
      </c>
      <c r="J73" s="16">
        <f>I73</f>
        <v>26131000</v>
      </c>
      <c r="K73" s="54">
        <f t="shared" si="3"/>
        <v>100</v>
      </c>
    </row>
    <row r="74" spans="1:11" s="3" customFormat="1" ht="35.25" customHeight="1" x14ac:dyDescent="0.25">
      <c r="A74" s="74" t="s">
        <v>19</v>
      </c>
      <c r="B74" s="74"/>
      <c r="C74" s="22" t="s">
        <v>143</v>
      </c>
      <c r="D74" s="36" t="s">
        <v>312</v>
      </c>
      <c r="E74" s="22" t="s">
        <v>311</v>
      </c>
      <c r="F74" s="23" t="s">
        <v>20</v>
      </c>
      <c r="G74" s="16">
        <f t="shared" ref="G74:J74" si="20">G75</f>
        <v>822000</v>
      </c>
      <c r="H74" s="16">
        <f t="shared" si="20"/>
        <v>822000</v>
      </c>
      <c r="I74" s="16">
        <f t="shared" si="20"/>
        <v>786633.65</v>
      </c>
      <c r="J74" s="16">
        <f t="shared" si="20"/>
        <v>786633.65</v>
      </c>
      <c r="K74" s="54">
        <f t="shared" si="3"/>
        <v>95.697524330900237</v>
      </c>
    </row>
    <row r="75" spans="1:11" s="3" customFormat="1" ht="36" customHeight="1" x14ac:dyDescent="0.25">
      <c r="A75" s="74" t="s">
        <v>21</v>
      </c>
      <c r="B75" s="74"/>
      <c r="C75" s="22" t="s">
        <v>143</v>
      </c>
      <c r="D75" s="36" t="s">
        <v>312</v>
      </c>
      <c r="E75" s="22" t="s">
        <v>311</v>
      </c>
      <c r="F75" s="23" t="s">
        <v>22</v>
      </c>
      <c r="G75" s="16">
        <f>882000+173000-173000-44000-16000</f>
        <v>822000</v>
      </c>
      <c r="H75" s="16">
        <f>G75</f>
        <v>822000</v>
      </c>
      <c r="I75" s="16">
        <v>786633.65</v>
      </c>
      <c r="J75" s="16">
        <f>I75</f>
        <v>786633.65</v>
      </c>
      <c r="K75" s="54">
        <f t="shared" si="3"/>
        <v>95.697524330900237</v>
      </c>
    </row>
    <row r="76" spans="1:11" s="3" customFormat="1" ht="15" customHeight="1" x14ac:dyDescent="0.25">
      <c r="A76" s="74" t="s">
        <v>201</v>
      </c>
      <c r="B76" s="74"/>
      <c r="C76" s="22" t="s">
        <v>144</v>
      </c>
      <c r="D76" s="36" t="s">
        <v>312</v>
      </c>
      <c r="E76" s="22" t="s">
        <v>311</v>
      </c>
      <c r="F76" s="41"/>
      <c r="G76" s="16">
        <f>G77+G79</f>
        <v>759000</v>
      </c>
      <c r="H76" s="16">
        <f t="shared" ref="H76:J76" si="21">H77+H79</f>
        <v>759000</v>
      </c>
      <c r="I76" s="16">
        <f>I77+I79</f>
        <v>508475.28</v>
      </c>
      <c r="J76" s="16">
        <f t="shared" si="21"/>
        <v>508475.28</v>
      </c>
      <c r="K76" s="54">
        <f t="shared" si="3"/>
        <v>66.992790513833995</v>
      </c>
    </row>
    <row r="77" spans="1:11" s="3" customFormat="1" ht="69" customHeight="1" x14ac:dyDescent="0.25">
      <c r="A77" s="74" t="s">
        <v>10</v>
      </c>
      <c r="B77" s="74"/>
      <c r="C77" s="22" t="s">
        <v>144</v>
      </c>
      <c r="D77" s="36" t="s">
        <v>312</v>
      </c>
      <c r="E77" s="22" t="s">
        <v>311</v>
      </c>
      <c r="F77" s="23" t="s">
        <v>11</v>
      </c>
      <c r="G77" s="16">
        <f t="shared" ref="G77:J77" si="22">G78</f>
        <v>736000</v>
      </c>
      <c r="H77" s="16">
        <f t="shared" si="22"/>
        <v>736000</v>
      </c>
      <c r="I77" s="16">
        <f t="shared" si="22"/>
        <v>508475.28</v>
      </c>
      <c r="J77" s="16">
        <f t="shared" si="22"/>
        <v>508475.28</v>
      </c>
      <c r="K77" s="54">
        <f t="shared" si="3"/>
        <v>69.086315217391302</v>
      </c>
    </row>
    <row r="78" spans="1:11" s="3" customFormat="1" ht="15" customHeight="1" x14ac:dyDescent="0.25">
      <c r="A78" s="74" t="s">
        <v>69</v>
      </c>
      <c r="B78" s="74"/>
      <c r="C78" s="22" t="s">
        <v>144</v>
      </c>
      <c r="D78" s="36" t="s">
        <v>312</v>
      </c>
      <c r="E78" s="22" t="s">
        <v>311</v>
      </c>
      <c r="F78" s="23" t="s">
        <v>70</v>
      </c>
      <c r="G78" s="16">
        <f>793000+212000+2000-271000</f>
        <v>736000</v>
      </c>
      <c r="H78" s="16">
        <f>G78</f>
        <v>736000</v>
      </c>
      <c r="I78" s="16">
        <v>508475.28</v>
      </c>
      <c r="J78" s="16">
        <f>I78</f>
        <v>508475.28</v>
      </c>
      <c r="K78" s="54">
        <f t="shared" si="3"/>
        <v>69.086315217391302</v>
      </c>
    </row>
    <row r="79" spans="1:11" s="3" customFormat="1" ht="35.25" customHeight="1" x14ac:dyDescent="0.25">
      <c r="A79" s="74" t="s">
        <v>19</v>
      </c>
      <c r="B79" s="74"/>
      <c r="C79" s="22" t="s">
        <v>144</v>
      </c>
      <c r="D79" s="36" t="s">
        <v>312</v>
      </c>
      <c r="E79" s="22" t="s">
        <v>311</v>
      </c>
      <c r="F79" s="23" t="s">
        <v>20</v>
      </c>
      <c r="G79" s="16">
        <f t="shared" ref="G79:J79" si="23">G80</f>
        <v>23000</v>
      </c>
      <c r="H79" s="16">
        <f t="shared" si="23"/>
        <v>23000</v>
      </c>
      <c r="I79" s="16">
        <f t="shared" si="23"/>
        <v>0</v>
      </c>
      <c r="J79" s="16">
        <f t="shared" si="23"/>
        <v>0</v>
      </c>
      <c r="K79" s="54">
        <f t="shared" si="3"/>
        <v>0</v>
      </c>
    </row>
    <row r="80" spans="1:11" s="3" customFormat="1" ht="35.25" customHeight="1" x14ac:dyDescent="0.25">
      <c r="A80" s="74" t="s">
        <v>21</v>
      </c>
      <c r="B80" s="74"/>
      <c r="C80" s="22" t="s">
        <v>144</v>
      </c>
      <c r="D80" s="36" t="s">
        <v>312</v>
      </c>
      <c r="E80" s="22" t="s">
        <v>311</v>
      </c>
      <c r="F80" s="23" t="s">
        <v>22</v>
      </c>
      <c r="G80" s="16">
        <f>32000-9000</f>
        <v>23000</v>
      </c>
      <c r="H80" s="16">
        <f>G80</f>
        <v>23000</v>
      </c>
      <c r="I80" s="16">
        <v>0</v>
      </c>
      <c r="J80" s="16">
        <f>I80</f>
        <v>0</v>
      </c>
      <c r="K80" s="54">
        <f t="shared" si="3"/>
        <v>0</v>
      </c>
    </row>
    <row r="81" spans="1:11" s="3" customFormat="1" ht="92.25" customHeight="1" x14ac:dyDescent="0.25">
      <c r="A81" s="74" t="s">
        <v>210</v>
      </c>
      <c r="B81" s="74"/>
      <c r="C81" s="39"/>
      <c r="D81" s="40"/>
      <c r="E81" s="22" t="s">
        <v>313</v>
      </c>
      <c r="F81" s="23"/>
      <c r="G81" s="16">
        <f>G82</f>
        <v>535000</v>
      </c>
      <c r="H81" s="16">
        <f t="shared" ref="H81:J81" si="24">H82</f>
        <v>535000</v>
      </c>
      <c r="I81" s="16">
        <f>I82</f>
        <v>459541.07</v>
      </c>
      <c r="J81" s="16">
        <f t="shared" si="24"/>
        <v>459541.07</v>
      </c>
      <c r="K81" s="54">
        <f t="shared" ref="K81:K144" si="25">I81/G81*100</f>
        <v>85.89552710280374</v>
      </c>
    </row>
    <row r="82" spans="1:11" s="3" customFormat="1" ht="72" customHeight="1" x14ac:dyDescent="0.25">
      <c r="A82" s="74" t="s">
        <v>53</v>
      </c>
      <c r="B82" s="74"/>
      <c r="C82" s="43"/>
      <c r="D82" s="36" t="s">
        <v>315</v>
      </c>
      <c r="E82" s="22" t="s">
        <v>313</v>
      </c>
      <c r="F82" s="35"/>
      <c r="G82" s="16">
        <f t="shared" ref="G82:H82" si="26">G83+G85+G87</f>
        <v>535000</v>
      </c>
      <c r="H82" s="16">
        <f t="shared" si="26"/>
        <v>535000</v>
      </c>
      <c r="I82" s="16">
        <f t="shared" ref="I82:J82" si="27">I83+I85+I87</f>
        <v>459541.07</v>
      </c>
      <c r="J82" s="16">
        <f t="shared" si="27"/>
        <v>459541.07</v>
      </c>
      <c r="K82" s="54">
        <f t="shared" si="25"/>
        <v>85.89552710280374</v>
      </c>
    </row>
    <row r="83" spans="1:11" s="3" customFormat="1" ht="71.25" customHeight="1" x14ac:dyDescent="0.25">
      <c r="A83" s="74" t="s">
        <v>10</v>
      </c>
      <c r="B83" s="74"/>
      <c r="C83" s="22" t="s">
        <v>140</v>
      </c>
      <c r="D83" s="36" t="s">
        <v>315</v>
      </c>
      <c r="E83" s="22" t="s">
        <v>313</v>
      </c>
      <c r="F83" s="23" t="s">
        <v>11</v>
      </c>
      <c r="G83" s="16">
        <f t="shared" ref="G83:J83" si="28">G84</f>
        <v>26000</v>
      </c>
      <c r="H83" s="16">
        <f t="shared" si="28"/>
        <v>26000</v>
      </c>
      <c r="I83" s="16">
        <f t="shared" si="28"/>
        <v>26000</v>
      </c>
      <c r="J83" s="16">
        <f t="shared" si="28"/>
        <v>26000</v>
      </c>
      <c r="K83" s="54">
        <f t="shared" si="25"/>
        <v>100</v>
      </c>
    </row>
    <row r="84" spans="1:11" s="3" customFormat="1" ht="30.75" customHeight="1" x14ac:dyDescent="0.25">
      <c r="A84" s="74" t="s">
        <v>12</v>
      </c>
      <c r="B84" s="74"/>
      <c r="C84" s="22" t="s">
        <v>140</v>
      </c>
      <c r="D84" s="36" t="s">
        <v>315</v>
      </c>
      <c r="E84" s="22" t="s">
        <v>313</v>
      </c>
      <c r="F84" s="23" t="s">
        <v>13</v>
      </c>
      <c r="G84" s="16">
        <v>26000</v>
      </c>
      <c r="H84" s="16">
        <f>G84</f>
        <v>26000</v>
      </c>
      <c r="I84" s="16">
        <v>26000</v>
      </c>
      <c r="J84" s="16">
        <f>I84</f>
        <v>26000</v>
      </c>
      <c r="K84" s="54">
        <f t="shared" si="25"/>
        <v>100</v>
      </c>
    </row>
    <row r="85" spans="1:11" s="3" customFormat="1" ht="30" customHeight="1" x14ac:dyDescent="0.25">
      <c r="A85" s="74" t="s">
        <v>19</v>
      </c>
      <c r="B85" s="74"/>
      <c r="C85" s="22" t="s">
        <v>142</v>
      </c>
      <c r="D85" s="36" t="s">
        <v>315</v>
      </c>
      <c r="E85" s="22" t="s">
        <v>313</v>
      </c>
      <c r="F85" s="23" t="s">
        <v>20</v>
      </c>
      <c r="G85" s="16">
        <f t="shared" ref="G85:J85" si="29">G86</f>
        <v>5000</v>
      </c>
      <c r="H85" s="16">
        <f t="shared" si="29"/>
        <v>5000</v>
      </c>
      <c r="I85" s="16">
        <f t="shared" si="29"/>
        <v>1789.67</v>
      </c>
      <c r="J85" s="16">
        <f t="shared" si="29"/>
        <v>1789.67</v>
      </c>
      <c r="K85" s="54">
        <f t="shared" si="25"/>
        <v>35.793400000000005</v>
      </c>
    </row>
    <row r="86" spans="1:11" s="3" customFormat="1" ht="30.75" customHeight="1" x14ac:dyDescent="0.25">
      <c r="A86" s="74" t="s">
        <v>21</v>
      </c>
      <c r="B86" s="74"/>
      <c r="C86" s="22" t="s">
        <v>142</v>
      </c>
      <c r="D86" s="36" t="s">
        <v>315</v>
      </c>
      <c r="E86" s="22" t="s">
        <v>313</v>
      </c>
      <c r="F86" s="23" t="s">
        <v>22</v>
      </c>
      <c r="G86" s="16">
        <v>5000</v>
      </c>
      <c r="H86" s="16">
        <f>G86</f>
        <v>5000</v>
      </c>
      <c r="I86" s="16">
        <v>1789.67</v>
      </c>
      <c r="J86" s="16">
        <f>I86</f>
        <v>1789.67</v>
      </c>
      <c r="K86" s="54">
        <f t="shared" si="25"/>
        <v>35.793400000000005</v>
      </c>
    </row>
    <row r="87" spans="1:11" s="3" customFormat="1" ht="22.5" customHeight="1" x14ac:dyDescent="0.25">
      <c r="A87" s="74" t="s">
        <v>58</v>
      </c>
      <c r="B87" s="74"/>
      <c r="C87" s="22" t="s">
        <v>142</v>
      </c>
      <c r="D87" s="36" t="s">
        <v>315</v>
      </c>
      <c r="E87" s="22" t="s">
        <v>313</v>
      </c>
      <c r="F87" s="23" t="s">
        <v>59</v>
      </c>
      <c r="G87" s="16">
        <f t="shared" ref="G87:J87" si="30">G88</f>
        <v>504000</v>
      </c>
      <c r="H87" s="16">
        <f t="shared" si="30"/>
        <v>504000</v>
      </c>
      <c r="I87" s="16">
        <f t="shared" si="30"/>
        <v>431751.4</v>
      </c>
      <c r="J87" s="16">
        <f t="shared" si="30"/>
        <v>431751.4</v>
      </c>
      <c r="K87" s="54">
        <f t="shared" si="25"/>
        <v>85.664960317460327</v>
      </c>
    </row>
    <row r="88" spans="1:11" s="3" customFormat="1" ht="31.5" customHeight="1" x14ac:dyDescent="0.25">
      <c r="A88" s="74" t="s">
        <v>60</v>
      </c>
      <c r="B88" s="74"/>
      <c r="C88" s="22" t="s">
        <v>142</v>
      </c>
      <c r="D88" s="36" t="s">
        <v>315</v>
      </c>
      <c r="E88" s="22" t="s">
        <v>313</v>
      </c>
      <c r="F88" s="23" t="s">
        <v>61</v>
      </c>
      <c r="G88" s="16">
        <v>504000</v>
      </c>
      <c r="H88" s="16">
        <f>G88</f>
        <v>504000</v>
      </c>
      <c r="I88" s="16">
        <v>431751.4</v>
      </c>
      <c r="J88" s="16">
        <f>I88</f>
        <v>431751.4</v>
      </c>
      <c r="K88" s="54">
        <f t="shared" si="25"/>
        <v>85.664960317460327</v>
      </c>
    </row>
    <row r="89" spans="1:11" s="3" customFormat="1" ht="73.5" customHeight="1" x14ac:dyDescent="0.25">
      <c r="A89" s="74" t="s">
        <v>593</v>
      </c>
      <c r="B89" s="74"/>
      <c r="C89" s="22" t="s">
        <v>143</v>
      </c>
      <c r="D89" s="36" t="s">
        <v>594</v>
      </c>
      <c r="E89" s="22" t="s">
        <v>595</v>
      </c>
      <c r="F89" s="35"/>
      <c r="G89" s="16">
        <f t="shared" ref="G89:J90" si="31">G90</f>
        <v>26040</v>
      </c>
      <c r="H89" s="16">
        <f t="shared" si="31"/>
        <v>26040</v>
      </c>
      <c r="I89" s="16">
        <f t="shared" si="31"/>
        <v>26040</v>
      </c>
      <c r="J89" s="16">
        <f t="shared" si="31"/>
        <v>26040</v>
      </c>
      <c r="K89" s="54">
        <f t="shared" si="25"/>
        <v>100</v>
      </c>
    </row>
    <row r="90" spans="1:11" s="3" customFormat="1" ht="66.75" customHeight="1" x14ac:dyDescent="0.25">
      <c r="A90" s="74" t="s">
        <v>10</v>
      </c>
      <c r="B90" s="74"/>
      <c r="C90" s="22" t="s">
        <v>143</v>
      </c>
      <c r="D90" s="36" t="s">
        <v>594</v>
      </c>
      <c r="E90" s="22" t="s">
        <v>595</v>
      </c>
      <c r="F90" s="23" t="s">
        <v>11</v>
      </c>
      <c r="G90" s="16">
        <f t="shared" si="31"/>
        <v>26040</v>
      </c>
      <c r="H90" s="16">
        <f t="shared" si="31"/>
        <v>26040</v>
      </c>
      <c r="I90" s="16">
        <f t="shared" si="31"/>
        <v>26040</v>
      </c>
      <c r="J90" s="16">
        <f t="shared" si="31"/>
        <v>26040</v>
      </c>
      <c r="K90" s="54">
        <f t="shared" si="25"/>
        <v>100</v>
      </c>
    </row>
    <row r="91" spans="1:11" s="3" customFormat="1" ht="15" customHeight="1" x14ac:dyDescent="0.25">
      <c r="A91" s="74" t="s">
        <v>69</v>
      </c>
      <c r="B91" s="74"/>
      <c r="C91" s="22" t="s">
        <v>143</v>
      </c>
      <c r="D91" s="36" t="s">
        <v>594</v>
      </c>
      <c r="E91" s="22" t="s">
        <v>595</v>
      </c>
      <c r="F91" s="23" t="s">
        <v>70</v>
      </c>
      <c r="G91" s="16">
        <v>26040</v>
      </c>
      <c r="H91" s="16">
        <f>G91</f>
        <v>26040</v>
      </c>
      <c r="I91" s="16">
        <v>26040</v>
      </c>
      <c r="J91" s="16">
        <f>I91</f>
        <v>26040</v>
      </c>
      <c r="K91" s="54">
        <f t="shared" si="25"/>
        <v>100</v>
      </c>
    </row>
    <row r="92" spans="1:11" s="3" customFormat="1" ht="81.75" customHeight="1" x14ac:dyDescent="0.25">
      <c r="A92" s="74" t="s">
        <v>546</v>
      </c>
      <c r="B92" s="74"/>
      <c r="C92" s="22" t="s">
        <v>143</v>
      </c>
      <c r="D92" s="36" t="s">
        <v>314</v>
      </c>
      <c r="E92" s="22" t="s">
        <v>528</v>
      </c>
      <c r="F92" s="35"/>
      <c r="G92" s="16">
        <f>G93+G95+G99+G97</f>
        <v>17288789.120000001</v>
      </c>
      <c r="H92" s="44"/>
      <c r="I92" s="16">
        <f>I93+I95+I99+I97</f>
        <v>16295461.17</v>
      </c>
      <c r="J92" s="44"/>
      <c r="K92" s="54">
        <f t="shared" si="25"/>
        <v>94.254496696643145</v>
      </c>
    </row>
    <row r="93" spans="1:11" s="3" customFormat="1" ht="67.5" customHeight="1" x14ac:dyDescent="0.25">
      <c r="A93" s="74" t="s">
        <v>10</v>
      </c>
      <c r="B93" s="74"/>
      <c r="C93" s="22" t="s">
        <v>143</v>
      </c>
      <c r="D93" s="36" t="s">
        <v>314</v>
      </c>
      <c r="E93" s="22" t="s">
        <v>528</v>
      </c>
      <c r="F93" s="23" t="s">
        <v>11</v>
      </c>
      <c r="G93" s="16">
        <f>G94</f>
        <v>3510526.54</v>
      </c>
      <c r="H93" s="19"/>
      <c r="I93" s="16">
        <f>I94</f>
        <v>3502521.57</v>
      </c>
      <c r="J93" s="19"/>
      <c r="K93" s="54">
        <f t="shared" si="25"/>
        <v>99.771972383379264</v>
      </c>
    </row>
    <row r="94" spans="1:11" s="3" customFormat="1" ht="18" customHeight="1" x14ac:dyDescent="0.25">
      <c r="A94" s="74" t="s">
        <v>69</v>
      </c>
      <c r="B94" s="74"/>
      <c r="C94" s="22" t="s">
        <v>143</v>
      </c>
      <c r="D94" s="36" t="s">
        <v>314</v>
      </c>
      <c r="E94" s="22" t="s">
        <v>528</v>
      </c>
      <c r="F94" s="23" t="s">
        <v>70</v>
      </c>
      <c r="G94" s="16">
        <f>2774800.5+837990.5+204086.33+4449.28-310800.07</f>
        <v>3510526.54</v>
      </c>
      <c r="H94" s="19"/>
      <c r="I94" s="16">
        <v>3502521.57</v>
      </c>
      <c r="J94" s="19"/>
      <c r="K94" s="54">
        <f t="shared" si="25"/>
        <v>99.771972383379264</v>
      </c>
    </row>
    <row r="95" spans="1:11" s="3" customFormat="1" ht="27.75" customHeight="1" x14ac:dyDescent="0.25">
      <c r="A95" s="74" t="s">
        <v>19</v>
      </c>
      <c r="B95" s="74"/>
      <c r="C95" s="22" t="s">
        <v>143</v>
      </c>
      <c r="D95" s="36" t="s">
        <v>314</v>
      </c>
      <c r="E95" s="22" t="s">
        <v>528</v>
      </c>
      <c r="F95" s="23" t="s">
        <v>20</v>
      </c>
      <c r="G95" s="16">
        <f>G96</f>
        <v>13142500.080000002</v>
      </c>
      <c r="H95" s="16"/>
      <c r="I95" s="16">
        <f>I96</f>
        <v>12196835.1</v>
      </c>
      <c r="J95" s="16"/>
      <c r="K95" s="54">
        <f t="shared" si="25"/>
        <v>92.80452749291517</v>
      </c>
    </row>
    <row r="96" spans="1:11" s="3" customFormat="1" ht="32.25" customHeight="1" x14ac:dyDescent="0.25">
      <c r="A96" s="74" t="s">
        <v>21</v>
      </c>
      <c r="B96" s="74"/>
      <c r="C96" s="22" t="s">
        <v>143</v>
      </c>
      <c r="D96" s="36" t="s">
        <v>314</v>
      </c>
      <c r="E96" s="22" t="s">
        <v>528</v>
      </c>
      <c r="F96" s="23" t="s">
        <v>22</v>
      </c>
      <c r="G96" s="16">
        <f>10539111.91+3380953.37+50000-305642-5000-664.39+10000+180000-4449.28-788460.93+86651.4</f>
        <v>13142500.080000002</v>
      </c>
      <c r="H96" s="16"/>
      <c r="I96" s="16">
        <v>12196835.1</v>
      </c>
      <c r="J96" s="16"/>
      <c r="K96" s="54">
        <f t="shared" si="25"/>
        <v>92.80452749291517</v>
      </c>
    </row>
    <row r="97" spans="1:11" s="3" customFormat="1" ht="23.25" customHeight="1" x14ac:dyDescent="0.25">
      <c r="A97" s="74" t="s">
        <v>540</v>
      </c>
      <c r="B97" s="74"/>
      <c r="C97" s="22" t="s">
        <v>143</v>
      </c>
      <c r="D97" s="36" t="s">
        <v>314</v>
      </c>
      <c r="E97" s="22" t="s">
        <v>528</v>
      </c>
      <c r="F97" s="23">
        <v>300</v>
      </c>
      <c r="G97" s="16">
        <f>G98</f>
        <v>228762.5</v>
      </c>
      <c r="H97" s="16"/>
      <c r="I97" s="16">
        <f>I98</f>
        <v>228762.5</v>
      </c>
      <c r="J97" s="16"/>
      <c r="K97" s="54">
        <f t="shared" si="25"/>
        <v>100</v>
      </c>
    </row>
    <row r="98" spans="1:11" s="3" customFormat="1" ht="38.25" customHeight="1" x14ac:dyDescent="0.25">
      <c r="A98" s="74" t="s">
        <v>541</v>
      </c>
      <c r="B98" s="74"/>
      <c r="C98" s="22" t="s">
        <v>143</v>
      </c>
      <c r="D98" s="36" t="s">
        <v>314</v>
      </c>
      <c r="E98" s="22" t="s">
        <v>528</v>
      </c>
      <c r="F98" s="23">
        <v>321</v>
      </c>
      <c r="G98" s="16">
        <f>35510.35+1190+192062.15</f>
        <v>228762.5</v>
      </c>
      <c r="H98" s="16"/>
      <c r="I98" s="16">
        <f>35510.35+1190+192062.15</f>
        <v>228762.5</v>
      </c>
      <c r="J98" s="16"/>
      <c r="K98" s="54">
        <f t="shared" si="25"/>
        <v>100</v>
      </c>
    </row>
    <row r="99" spans="1:11" s="3" customFormat="1" ht="15" customHeight="1" x14ac:dyDescent="0.25">
      <c r="A99" s="74" t="s">
        <v>27</v>
      </c>
      <c r="B99" s="74"/>
      <c r="C99" s="22" t="s">
        <v>143</v>
      </c>
      <c r="D99" s="36" t="s">
        <v>314</v>
      </c>
      <c r="E99" s="22" t="s">
        <v>528</v>
      </c>
      <c r="F99" s="23" t="s">
        <v>28</v>
      </c>
      <c r="G99" s="16">
        <f>G100</f>
        <v>407000</v>
      </c>
      <c r="H99" s="19"/>
      <c r="I99" s="16">
        <f>I100</f>
        <v>367342</v>
      </c>
      <c r="J99" s="19"/>
      <c r="K99" s="54">
        <f t="shared" si="25"/>
        <v>90.25601965601966</v>
      </c>
    </row>
    <row r="100" spans="1:11" s="3" customFormat="1" ht="20.25" customHeight="1" x14ac:dyDescent="0.25">
      <c r="A100" s="74" t="s">
        <v>29</v>
      </c>
      <c r="B100" s="74"/>
      <c r="C100" s="22" t="s">
        <v>143</v>
      </c>
      <c r="D100" s="36" t="s">
        <v>314</v>
      </c>
      <c r="E100" s="22" t="s">
        <v>528</v>
      </c>
      <c r="F100" s="23" t="s">
        <v>30</v>
      </c>
      <c r="G100" s="16">
        <f>332000+30000+45000</f>
        <v>407000</v>
      </c>
      <c r="H100" s="19"/>
      <c r="I100" s="16">
        <v>367342</v>
      </c>
      <c r="J100" s="19"/>
      <c r="K100" s="54">
        <f t="shared" si="25"/>
        <v>90.25601965601966</v>
      </c>
    </row>
    <row r="101" spans="1:11" s="8" customFormat="1" ht="86.25" customHeight="1" x14ac:dyDescent="0.25">
      <c r="A101" s="74" t="s">
        <v>211</v>
      </c>
      <c r="B101" s="74"/>
      <c r="C101" s="39"/>
      <c r="D101" s="36" t="s">
        <v>52</v>
      </c>
      <c r="E101" s="22" t="s">
        <v>216</v>
      </c>
      <c r="F101" s="37"/>
      <c r="G101" s="16">
        <f>G102+G105+G108</f>
        <v>2705590.56</v>
      </c>
      <c r="H101" s="16">
        <f t="shared" ref="H101:J101" si="32">H102+H105+H108</f>
        <v>2590036.1399999997</v>
      </c>
      <c r="I101" s="16">
        <f>I102+I105+I108</f>
        <v>2287792</v>
      </c>
      <c r="J101" s="16">
        <f t="shared" si="32"/>
        <v>2081032.15</v>
      </c>
      <c r="K101" s="54">
        <f t="shared" si="25"/>
        <v>84.557953218169118</v>
      </c>
    </row>
    <row r="102" spans="1:11" s="3" customFormat="1" ht="60.75" customHeight="1" x14ac:dyDescent="0.25">
      <c r="A102" s="74" t="s">
        <v>212</v>
      </c>
      <c r="B102" s="74"/>
      <c r="C102" s="22" t="s">
        <v>143</v>
      </c>
      <c r="D102" s="36" t="s">
        <v>399</v>
      </c>
      <c r="E102" s="22" t="s">
        <v>213</v>
      </c>
      <c r="F102" s="35"/>
      <c r="G102" s="16">
        <f t="shared" ref="G102:J103" si="33">G103</f>
        <v>1408590.56</v>
      </c>
      <c r="H102" s="16">
        <f t="shared" si="33"/>
        <v>1387036.14</v>
      </c>
      <c r="I102" s="16">
        <f t="shared" si="33"/>
        <v>1294542</v>
      </c>
      <c r="J102" s="16">
        <f t="shared" si="33"/>
        <v>1165087.8</v>
      </c>
      <c r="K102" s="54">
        <f t="shared" si="25"/>
        <v>91.903356217295666</v>
      </c>
    </row>
    <row r="103" spans="1:11" s="3" customFormat="1" ht="29.25" customHeight="1" x14ac:dyDescent="0.25">
      <c r="A103" s="74" t="s">
        <v>19</v>
      </c>
      <c r="B103" s="74"/>
      <c r="C103" s="22" t="s">
        <v>143</v>
      </c>
      <c r="D103" s="36" t="s">
        <v>399</v>
      </c>
      <c r="E103" s="22" t="s">
        <v>213</v>
      </c>
      <c r="F103" s="23" t="s">
        <v>20</v>
      </c>
      <c r="G103" s="16">
        <f t="shared" si="33"/>
        <v>1408590.56</v>
      </c>
      <c r="H103" s="16">
        <f t="shared" si="33"/>
        <v>1387036.14</v>
      </c>
      <c r="I103" s="16">
        <f t="shared" si="33"/>
        <v>1294542</v>
      </c>
      <c r="J103" s="16">
        <f t="shared" si="33"/>
        <v>1165087.8</v>
      </c>
      <c r="K103" s="54">
        <f t="shared" si="25"/>
        <v>91.903356217295666</v>
      </c>
    </row>
    <row r="104" spans="1:11" s="3" customFormat="1" ht="23.25" customHeight="1" x14ac:dyDescent="0.25">
      <c r="A104" s="74" t="s">
        <v>21</v>
      </c>
      <c r="B104" s="74"/>
      <c r="C104" s="22" t="s">
        <v>143</v>
      </c>
      <c r="D104" s="36" t="s">
        <v>399</v>
      </c>
      <c r="E104" s="22" t="s">
        <v>213</v>
      </c>
      <c r="F104" s="23" t="s">
        <v>22</v>
      </c>
      <c r="G104" s="16">
        <f>559990+922310+164700-105848.73-13256.07-74234-45070.64</f>
        <v>1408590.56</v>
      </c>
      <c r="H104" s="16">
        <f>559990+922310-59265.29-35998.57</f>
        <v>1387036.14</v>
      </c>
      <c r="I104" s="16">
        <f>724943.52+440144.28+129454.2</f>
        <v>1294542</v>
      </c>
      <c r="J104" s="16">
        <f>724943.52+440144.28</f>
        <v>1165087.8</v>
      </c>
      <c r="K104" s="54">
        <f t="shared" si="25"/>
        <v>91.903356217295666</v>
      </c>
    </row>
    <row r="105" spans="1:11" s="3" customFormat="1" ht="87.75" customHeight="1" x14ac:dyDescent="0.25">
      <c r="A105" s="74" t="s">
        <v>214</v>
      </c>
      <c r="B105" s="74"/>
      <c r="C105" s="22" t="s">
        <v>143</v>
      </c>
      <c r="D105" s="36" t="s">
        <v>400</v>
      </c>
      <c r="E105" s="22" t="s">
        <v>215</v>
      </c>
      <c r="F105" s="35"/>
      <c r="G105" s="16">
        <f t="shared" ref="G105:J112" si="34">G106</f>
        <v>1023000</v>
      </c>
      <c r="H105" s="16">
        <f t="shared" si="34"/>
        <v>929000</v>
      </c>
      <c r="I105" s="16">
        <f t="shared" si="34"/>
        <v>834290</v>
      </c>
      <c r="J105" s="16">
        <f t="shared" si="34"/>
        <v>756984.35</v>
      </c>
      <c r="K105" s="54">
        <f t="shared" si="25"/>
        <v>81.553274682306949</v>
      </c>
    </row>
    <row r="106" spans="1:11" s="3" customFormat="1" ht="28.5" customHeight="1" x14ac:dyDescent="0.25">
      <c r="A106" s="74" t="s">
        <v>19</v>
      </c>
      <c r="B106" s="74"/>
      <c r="C106" s="22" t="s">
        <v>143</v>
      </c>
      <c r="D106" s="36" t="s">
        <v>400</v>
      </c>
      <c r="E106" s="22" t="s">
        <v>215</v>
      </c>
      <c r="F106" s="23" t="s">
        <v>20</v>
      </c>
      <c r="G106" s="16">
        <f t="shared" si="34"/>
        <v>1023000</v>
      </c>
      <c r="H106" s="16">
        <f t="shared" si="34"/>
        <v>929000</v>
      </c>
      <c r="I106" s="16">
        <f t="shared" si="34"/>
        <v>834290</v>
      </c>
      <c r="J106" s="16">
        <f t="shared" si="34"/>
        <v>756984.35</v>
      </c>
      <c r="K106" s="54">
        <f t="shared" si="25"/>
        <v>81.553274682306949</v>
      </c>
    </row>
    <row r="107" spans="1:11" s="3" customFormat="1" ht="28.5" customHeight="1" x14ac:dyDescent="0.25">
      <c r="A107" s="74" t="s">
        <v>21</v>
      </c>
      <c r="B107" s="74"/>
      <c r="C107" s="22" t="s">
        <v>143</v>
      </c>
      <c r="D107" s="36" t="s">
        <v>400</v>
      </c>
      <c r="E107" s="22" t="s">
        <v>215</v>
      </c>
      <c r="F107" s="23" t="s">
        <v>22</v>
      </c>
      <c r="G107" s="16">
        <f>1017000+103000+45000+5000-148000+15000-15000+1000</f>
        <v>1023000</v>
      </c>
      <c r="H107" s="16">
        <f>1017000+45000-148000+15000</f>
        <v>929000</v>
      </c>
      <c r="I107" s="16">
        <f>756984.35+77305.65</f>
        <v>834290</v>
      </c>
      <c r="J107" s="16">
        <v>756984.35</v>
      </c>
      <c r="K107" s="54">
        <f t="shared" si="25"/>
        <v>81.553274682306949</v>
      </c>
    </row>
    <row r="108" spans="1:11" s="3" customFormat="1" ht="77.25" customHeight="1" x14ac:dyDescent="0.25">
      <c r="A108" s="74" t="s">
        <v>503</v>
      </c>
      <c r="B108" s="74"/>
      <c r="C108" s="22" t="s">
        <v>141</v>
      </c>
      <c r="D108" s="36" t="s">
        <v>547</v>
      </c>
      <c r="E108" s="22" t="s">
        <v>490</v>
      </c>
      <c r="F108" s="35"/>
      <c r="G108" s="44">
        <f>G109</f>
        <v>274000</v>
      </c>
      <c r="H108" s="44">
        <f t="shared" ref="H108:J108" si="35">H109</f>
        <v>274000</v>
      </c>
      <c r="I108" s="44">
        <f>I109</f>
        <v>158960</v>
      </c>
      <c r="J108" s="44">
        <f t="shared" si="35"/>
        <v>158960</v>
      </c>
      <c r="K108" s="54">
        <f t="shared" si="25"/>
        <v>58.01459854014599</v>
      </c>
    </row>
    <row r="109" spans="1:11" s="3" customFormat="1" ht="31.5" customHeight="1" x14ac:dyDescent="0.25">
      <c r="A109" s="74" t="s">
        <v>19</v>
      </c>
      <c r="B109" s="74"/>
      <c r="C109" s="22" t="s">
        <v>141</v>
      </c>
      <c r="D109" s="36" t="s">
        <v>547</v>
      </c>
      <c r="E109" s="22" t="s">
        <v>490</v>
      </c>
      <c r="F109" s="23" t="s">
        <v>20</v>
      </c>
      <c r="G109" s="16">
        <f>G110</f>
        <v>274000</v>
      </c>
      <c r="H109" s="16">
        <f>H110</f>
        <v>274000</v>
      </c>
      <c r="I109" s="16">
        <f>I110</f>
        <v>158960</v>
      </c>
      <c r="J109" s="16">
        <f>J110</f>
        <v>158960</v>
      </c>
      <c r="K109" s="54">
        <f t="shared" si="25"/>
        <v>58.01459854014599</v>
      </c>
    </row>
    <row r="110" spans="1:11" s="3" customFormat="1" ht="30.75" customHeight="1" x14ac:dyDescent="0.25">
      <c r="A110" s="74" t="s">
        <v>21</v>
      </c>
      <c r="B110" s="74"/>
      <c r="C110" s="22" t="s">
        <v>141</v>
      </c>
      <c r="D110" s="36" t="s">
        <v>547</v>
      </c>
      <c r="E110" s="22" t="s">
        <v>490</v>
      </c>
      <c r="F110" s="23" t="s">
        <v>22</v>
      </c>
      <c r="G110" s="16">
        <v>274000</v>
      </c>
      <c r="H110" s="16">
        <f>G110</f>
        <v>274000</v>
      </c>
      <c r="I110" s="16">
        <v>158960</v>
      </c>
      <c r="J110" s="16">
        <f>I110</f>
        <v>158960</v>
      </c>
      <c r="K110" s="54">
        <f t="shared" si="25"/>
        <v>58.01459854014599</v>
      </c>
    </row>
    <row r="111" spans="1:11" s="8" customFormat="1" ht="42.75" customHeight="1" x14ac:dyDescent="0.25">
      <c r="A111" s="74" t="s">
        <v>409</v>
      </c>
      <c r="B111" s="74"/>
      <c r="C111" s="22"/>
      <c r="D111" s="36" t="s">
        <v>411</v>
      </c>
      <c r="E111" s="22" t="s">
        <v>412</v>
      </c>
      <c r="F111" s="23"/>
      <c r="G111" s="16">
        <f>G112</f>
        <v>281200</v>
      </c>
      <c r="H111" s="16"/>
      <c r="I111" s="16">
        <f>I112</f>
        <v>259600</v>
      </c>
      <c r="J111" s="16"/>
      <c r="K111" s="54">
        <f t="shared" si="25"/>
        <v>92.318634423897578</v>
      </c>
    </row>
    <row r="112" spans="1:11" s="3" customFormat="1" ht="56.25" customHeight="1" x14ac:dyDescent="0.25">
      <c r="A112" s="74" t="s">
        <v>410</v>
      </c>
      <c r="B112" s="74"/>
      <c r="C112" s="22" t="s">
        <v>143</v>
      </c>
      <c r="D112" s="36" t="s">
        <v>430</v>
      </c>
      <c r="E112" s="22" t="s">
        <v>413</v>
      </c>
      <c r="F112" s="37"/>
      <c r="G112" s="16">
        <f t="shared" si="34"/>
        <v>281200</v>
      </c>
      <c r="H112" s="16"/>
      <c r="I112" s="16">
        <f t="shared" si="34"/>
        <v>259600</v>
      </c>
      <c r="J112" s="16"/>
      <c r="K112" s="54">
        <f t="shared" si="25"/>
        <v>92.318634423897578</v>
      </c>
    </row>
    <row r="113" spans="1:11" s="3" customFormat="1" ht="27.75" customHeight="1" x14ac:dyDescent="0.25">
      <c r="A113" s="74" t="s">
        <v>19</v>
      </c>
      <c r="B113" s="74"/>
      <c r="C113" s="22" t="s">
        <v>143</v>
      </c>
      <c r="D113" s="36" t="s">
        <v>430</v>
      </c>
      <c r="E113" s="22" t="s">
        <v>413</v>
      </c>
      <c r="F113" s="23" t="s">
        <v>20</v>
      </c>
      <c r="G113" s="16">
        <f>G114</f>
        <v>281200</v>
      </c>
      <c r="H113" s="16"/>
      <c r="I113" s="16">
        <f>I114</f>
        <v>259600</v>
      </c>
      <c r="J113" s="16"/>
      <c r="K113" s="54">
        <f t="shared" si="25"/>
        <v>92.318634423897578</v>
      </c>
    </row>
    <row r="114" spans="1:11" s="3" customFormat="1" ht="29.25" customHeight="1" x14ac:dyDescent="0.25">
      <c r="A114" s="74" t="s">
        <v>21</v>
      </c>
      <c r="B114" s="74"/>
      <c r="C114" s="22" t="s">
        <v>143</v>
      </c>
      <c r="D114" s="36" t="s">
        <v>430</v>
      </c>
      <c r="E114" s="22" t="s">
        <v>413</v>
      </c>
      <c r="F114" s="23" t="s">
        <v>22</v>
      </c>
      <c r="G114" s="16">
        <f>481200-200000</f>
        <v>281200</v>
      </c>
      <c r="H114" s="16"/>
      <c r="I114" s="16">
        <v>259600</v>
      </c>
      <c r="J114" s="16"/>
      <c r="K114" s="54">
        <f t="shared" si="25"/>
        <v>92.318634423897578</v>
      </c>
    </row>
    <row r="115" spans="1:11" s="8" customFormat="1" ht="55.5" customHeight="1" x14ac:dyDescent="0.25">
      <c r="A115" s="74" t="s">
        <v>334</v>
      </c>
      <c r="B115" s="74"/>
      <c r="C115" s="22"/>
      <c r="D115" s="36" t="s">
        <v>414</v>
      </c>
      <c r="E115" s="22" t="s">
        <v>337</v>
      </c>
      <c r="F115" s="23"/>
      <c r="G115" s="16">
        <f>G116</f>
        <v>0</v>
      </c>
      <c r="H115" s="16">
        <f t="shared" ref="H115:J115" si="36">H116</f>
        <v>0</v>
      </c>
      <c r="I115" s="16">
        <f>I116</f>
        <v>0</v>
      </c>
      <c r="J115" s="16">
        <f t="shared" si="36"/>
        <v>0</v>
      </c>
      <c r="K115" s="54">
        <v>0</v>
      </c>
    </row>
    <row r="116" spans="1:11" s="3" customFormat="1" ht="111.75" customHeight="1" x14ac:dyDescent="0.25">
      <c r="A116" s="74" t="s">
        <v>335</v>
      </c>
      <c r="B116" s="74"/>
      <c r="C116" s="22" t="s">
        <v>143</v>
      </c>
      <c r="D116" s="36" t="s">
        <v>336</v>
      </c>
      <c r="E116" s="22" t="s">
        <v>338</v>
      </c>
      <c r="F116" s="41"/>
      <c r="G116" s="16">
        <f t="shared" ref="G116:J117" si="37">G117</f>
        <v>0</v>
      </c>
      <c r="H116" s="16">
        <f t="shared" si="37"/>
        <v>0</v>
      </c>
      <c r="I116" s="16">
        <f t="shared" si="37"/>
        <v>0</v>
      </c>
      <c r="J116" s="16">
        <f t="shared" si="37"/>
        <v>0</v>
      </c>
      <c r="K116" s="54">
        <v>0</v>
      </c>
    </row>
    <row r="117" spans="1:11" s="3" customFormat="1" ht="30.75" customHeight="1" x14ac:dyDescent="0.25">
      <c r="A117" s="74" t="s">
        <v>19</v>
      </c>
      <c r="B117" s="74"/>
      <c r="C117" s="22" t="s">
        <v>143</v>
      </c>
      <c r="D117" s="36" t="s">
        <v>336</v>
      </c>
      <c r="E117" s="22" t="s">
        <v>338</v>
      </c>
      <c r="F117" s="23" t="s">
        <v>20</v>
      </c>
      <c r="G117" s="16">
        <f t="shared" si="37"/>
        <v>0</v>
      </c>
      <c r="H117" s="16">
        <f>H118</f>
        <v>0</v>
      </c>
      <c r="I117" s="16">
        <f t="shared" si="37"/>
        <v>0</v>
      </c>
      <c r="J117" s="16">
        <v>0</v>
      </c>
      <c r="K117" s="54">
        <v>0</v>
      </c>
    </row>
    <row r="118" spans="1:11" s="3" customFormat="1" ht="30" customHeight="1" x14ac:dyDescent="0.25">
      <c r="A118" s="74" t="s">
        <v>21</v>
      </c>
      <c r="B118" s="74"/>
      <c r="C118" s="22" t="s">
        <v>143</v>
      </c>
      <c r="D118" s="36" t="s">
        <v>336</v>
      </c>
      <c r="E118" s="22" t="s">
        <v>338</v>
      </c>
      <c r="F118" s="23" t="s">
        <v>22</v>
      </c>
      <c r="G118" s="16">
        <f>50000-50000</f>
        <v>0</v>
      </c>
      <c r="H118" s="16">
        <v>0</v>
      </c>
      <c r="I118" s="16">
        <f>50000-50000</f>
        <v>0</v>
      </c>
      <c r="J118" s="16">
        <v>0</v>
      </c>
      <c r="K118" s="54">
        <v>0</v>
      </c>
    </row>
    <row r="119" spans="1:11" s="3" customFormat="1" ht="84.75" customHeight="1" x14ac:dyDescent="0.25">
      <c r="A119" s="74" t="s">
        <v>529</v>
      </c>
      <c r="B119" s="74"/>
      <c r="C119" s="22" t="s">
        <v>143</v>
      </c>
      <c r="D119" s="36"/>
      <c r="E119" s="22" t="s">
        <v>530</v>
      </c>
      <c r="F119" s="23"/>
      <c r="G119" s="16">
        <f t="shared" ref="G119:J123" si="38">G120</f>
        <v>84000</v>
      </c>
      <c r="H119" s="16">
        <f t="shared" si="38"/>
        <v>84000</v>
      </c>
      <c r="I119" s="16">
        <f t="shared" si="38"/>
        <v>83707.62</v>
      </c>
      <c r="J119" s="16">
        <f t="shared" si="38"/>
        <v>83707.62</v>
      </c>
      <c r="K119" s="54">
        <f t="shared" si="25"/>
        <v>99.651928571428556</v>
      </c>
    </row>
    <row r="120" spans="1:11" s="3" customFormat="1" ht="119.25" customHeight="1" x14ac:dyDescent="0.25">
      <c r="A120" s="74" t="s">
        <v>544</v>
      </c>
      <c r="B120" s="74"/>
      <c r="C120" s="22" t="s">
        <v>143</v>
      </c>
      <c r="D120" s="36" t="s">
        <v>542</v>
      </c>
      <c r="E120" s="22" t="s">
        <v>543</v>
      </c>
      <c r="F120" s="23"/>
      <c r="G120" s="16">
        <f>G121+G123</f>
        <v>84000</v>
      </c>
      <c r="H120" s="16">
        <f t="shared" ref="H120:J120" si="39">H121+H123</f>
        <v>84000</v>
      </c>
      <c r="I120" s="16">
        <f>I121+I123</f>
        <v>83707.62</v>
      </c>
      <c r="J120" s="16">
        <f t="shared" si="39"/>
        <v>83707.62</v>
      </c>
      <c r="K120" s="54">
        <f t="shared" si="25"/>
        <v>99.651928571428556</v>
      </c>
    </row>
    <row r="121" spans="1:11" s="3" customFormat="1" ht="66" customHeight="1" x14ac:dyDescent="0.25">
      <c r="A121" s="74" t="s">
        <v>10</v>
      </c>
      <c r="B121" s="74"/>
      <c r="C121" s="22" t="s">
        <v>143</v>
      </c>
      <c r="D121" s="36" t="s">
        <v>542</v>
      </c>
      <c r="E121" s="22" t="s">
        <v>543</v>
      </c>
      <c r="F121" s="23" t="s">
        <v>11</v>
      </c>
      <c r="G121" s="16">
        <f t="shared" ref="G121:J121" si="40">G122</f>
        <v>72010.720000000001</v>
      </c>
      <c r="H121" s="16">
        <f t="shared" si="40"/>
        <v>72010.720000000001</v>
      </c>
      <c r="I121" s="16">
        <f t="shared" si="40"/>
        <v>72010.720000000001</v>
      </c>
      <c r="J121" s="16">
        <f t="shared" si="40"/>
        <v>72010.720000000001</v>
      </c>
      <c r="K121" s="54">
        <f t="shared" si="25"/>
        <v>100</v>
      </c>
    </row>
    <row r="122" spans="1:11" s="3" customFormat="1" ht="21.75" customHeight="1" x14ac:dyDescent="0.25">
      <c r="A122" s="74" t="s">
        <v>69</v>
      </c>
      <c r="B122" s="74"/>
      <c r="C122" s="22" t="s">
        <v>143</v>
      </c>
      <c r="D122" s="36" t="s">
        <v>542</v>
      </c>
      <c r="E122" s="22" t="s">
        <v>543</v>
      </c>
      <c r="F122" s="23" t="s">
        <v>70</v>
      </c>
      <c r="G122" s="16">
        <v>72010.720000000001</v>
      </c>
      <c r="H122" s="16">
        <f>G122</f>
        <v>72010.720000000001</v>
      </c>
      <c r="I122" s="16">
        <v>72010.720000000001</v>
      </c>
      <c r="J122" s="16">
        <f>I122</f>
        <v>72010.720000000001</v>
      </c>
      <c r="K122" s="54">
        <f t="shared" si="25"/>
        <v>100</v>
      </c>
    </row>
    <row r="123" spans="1:11" s="3" customFormat="1" ht="30" customHeight="1" x14ac:dyDescent="0.25">
      <c r="A123" s="74" t="s">
        <v>19</v>
      </c>
      <c r="B123" s="74"/>
      <c r="C123" s="22" t="s">
        <v>143</v>
      </c>
      <c r="D123" s="36" t="s">
        <v>542</v>
      </c>
      <c r="E123" s="22" t="s">
        <v>543</v>
      </c>
      <c r="F123" s="23" t="s">
        <v>20</v>
      </c>
      <c r="G123" s="16">
        <f t="shared" si="38"/>
        <v>11989.279999999999</v>
      </c>
      <c r="H123" s="16">
        <f t="shared" si="38"/>
        <v>11989.279999999999</v>
      </c>
      <c r="I123" s="16">
        <f t="shared" si="38"/>
        <v>11696.9</v>
      </c>
      <c r="J123" s="16">
        <f t="shared" si="38"/>
        <v>11696.9</v>
      </c>
      <c r="K123" s="54">
        <f t="shared" si="25"/>
        <v>97.561321447159472</v>
      </c>
    </row>
    <row r="124" spans="1:11" s="3" customFormat="1" ht="32.25" customHeight="1" x14ac:dyDescent="0.25">
      <c r="A124" s="74" t="s">
        <v>21</v>
      </c>
      <c r="B124" s="74"/>
      <c r="C124" s="22" t="s">
        <v>143</v>
      </c>
      <c r="D124" s="36" t="s">
        <v>542</v>
      </c>
      <c r="E124" s="22" t="s">
        <v>543</v>
      </c>
      <c r="F124" s="23" t="s">
        <v>22</v>
      </c>
      <c r="G124" s="16">
        <f>173000-72010.72+18000-107000</f>
        <v>11989.279999999999</v>
      </c>
      <c r="H124" s="16">
        <f>G124</f>
        <v>11989.279999999999</v>
      </c>
      <c r="I124" s="55">
        <v>11696.9</v>
      </c>
      <c r="J124" s="16">
        <f>I124</f>
        <v>11696.9</v>
      </c>
      <c r="K124" s="54">
        <f t="shared" si="25"/>
        <v>97.561321447159472</v>
      </c>
    </row>
    <row r="125" spans="1:11" s="8" customFormat="1" ht="48" customHeight="1" x14ac:dyDescent="0.25">
      <c r="A125" s="74" t="s">
        <v>217</v>
      </c>
      <c r="B125" s="74"/>
      <c r="C125" s="22"/>
      <c r="D125" s="36" t="s">
        <v>499</v>
      </c>
      <c r="E125" s="22" t="s">
        <v>501</v>
      </c>
      <c r="F125" s="37"/>
      <c r="G125" s="16">
        <f>G126</f>
        <v>418800</v>
      </c>
      <c r="H125" s="16">
        <f>G125</f>
        <v>418800</v>
      </c>
      <c r="I125" s="16">
        <f>I126</f>
        <v>412253.82999999996</v>
      </c>
      <c r="J125" s="16">
        <f>I125</f>
        <v>412253.82999999996</v>
      </c>
      <c r="K125" s="54">
        <f t="shared" si="25"/>
        <v>98.436922158548228</v>
      </c>
    </row>
    <row r="126" spans="1:11" s="3" customFormat="1" ht="234" customHeight="1" x14ac:dyDescent="0.25">
      <c r="A126" s="74" t="s">
        <v>585</v>
      </c>
      <c r="B126" s="74"/>
      <c r="C126" s="22" t="s">
        <v>143</v>
      </c>
      <c r="D126" s="36" t="s">
        <v>500</v>
      </c>
      <c r="E126" s="22" t="s">
        <v>502</v>
      </c>
      <c r="F126" s="35"/>
      <c r="G126" s="16">
        <f>G127</f>
        <v>418800</v>
      </c>
      <c r="H126" s="16">
        <f>H127</f>
        <v>418800</v>
      </c>
      <c r="I126" s="16">
        <f>I127</f>
        <v>412253.82999999996</v>
      </c>
      <c r="J126" s="16">
        <f>J127</f>
        <v>412253.82999999996</v>
      </c>
      <c r="K126" s="54">
        <f t="shared" si="25"/>
        <v>98.436922158548228</v>
      </c>
    </row>
    <row r="127" spans="1:11" s="3" customFormat="1" ht="72" customHeight="1" x14ac:dyDescent="0.25">
      <c r="A127" s="74" t="s">
        <v>10</v>
      </c>
      <c r="B127" s="74"/>
      <c r="C127" s="22" t="s">
        <v>143</v>
      </c>
      <c r="D127" s="36" t="s">
        <v>500</v>
      </c>
      <c r="E127" s="22" t="s">
        <v>502</v>
      </c>
      <c r="F127" s="23">
        <v>100</v>
      </c>
      <c r="G127" s="16">
        <f>G128</f>
        <v>418800</v>
      </c>
      <c r="H127" s="16">
        <f>H128</f>
        <v>418800</v>
      </c>
      <c r="I127" s="16">
        <f>I128</f>
        <v>412253.82999999996</v>
      </c>
      <c r="J127" s="16">
        <f>J128</f>
        <v>412253.82999999996</v>
      </c>
      <c r="K127" s="54">
        <f t="shared" si="25"/>
        <v>98.436922158548228</v>
      </c>
    </row>
    <row r="128" spans="1:11" s="3" customFormat="1" ht="27.75" customHeight="1" x14ac:dyDescent="0.25">
      <c r="A128" s="74" t="s">
        <v>69</v>
      </c>
      <c r="B128" s="74"/>
      <c r="C128" s="22" t="s">
        <v>143</v>
      </c>
      <c r="D128" s="36" t="s">
        <v>500</v>
      </c>
      <c r="E128" s="22" t="s">
        <v>502</v>
      </c>
      <c r="F128" s="23">
        <v>110</v>
      </c>
      <c r="G128" s="16">
        <f>418000+800</f>
        <v>418800</v>
      </c>
      <c r="H128" s="16">
        <f>G128</f>
        <v>418800</v>
      </c>
      <c r="I128" s="16">
        <f>308538.41+103715.42</f>
        <v>412253.82999999996</v>
      </c>
      <c r="J128" s="16">
        <f>I128</f>
        <v>412253.82999999996</v>
      </c>
      <c r="K128" s="54">
        <f t="shared" si="25"/>
        <v>98.436922158548228</v>
      </c>
    </row>
    <row r="129" spans="1:11" s="6" customFormat="1" ht="42.75" customHeight="1" x14ac:dyDescent="0.25">
      <c r="A129" s="70" t="s">
        <v>221</v>
      </c>
      <c r="B129" s="70"/>
      <c r="C129" s="45"/>
      <c r="D129" s="46" t="s">
        <v>54</v>
      </c>
      <c r="E129" s="45"/>
      <c r="F129" s="17"/>
      <c r="G129" s="38">
        <f>G130+G134</f>
        <v>65702.989999999991</v>
      </c>
      <c r="H129" s="38">
        <f t="shared" ref="H129:J129" si="41">H130+H134</f>
        <v>65039.999999999993</v>
      </c>
      <c r="I129" s="38">
        <f>I130+I134</f>
        <v>65700</v>
      </c>
      <c r="J129" s="38">
        <f t="shared" si="41"/>
        <v>65037.04</v>
      </c>
      <c r="K129" s="54">
        <f t="shared" si="25"/>
        <v>99.995449217760125</v>
      </c>
    </row>
    <row r="130" spans="1:11" s="8" customFormat="1" ht="48" customHeight="1" x14ac:dyDescent="0.25">
      <c r="A130" s="74" t="s">
        <v>569</v>
      </c>
      <c r="B130" s="74"/>
      <c r="C130" s="22"/>
      <c r="D130" s="36" t="s">
        <v>571</v>
      </c>
      <c r="E130" s="22" t="s">
        <v>573</v>
      </c>
      <c r="F130" s="37"/>
      <c r="G130" s="16">
        <f t="shared" ref="G130:J132" si="42">G131</f>
        <v>12000</v>
      </c>
      <c r="H130" s="16">
        <f t="shared" si="42"/>
        <v>12000</v>
      </c>
      <c r="I130" s="16">
        <f t="shared" si="42"/>
        <v>12000</v>
      </c>
      <c r="J130" s="16">
        <f>J131</f>
        <v>12000</v>
      </c>
      <c r="K130" s="54">
        <f t="shared" si="25"/>
        <v>100</v>
      </c>
    </row>
    <row r="131" spans="1:11" s="3" customFormat="1" ht="70.5" customHeight="1" x14ac:dyDescent="0.25">
      <c r="A131" s="74" t="s">
        <v>570</v>
      </c>
      <c r="B131" s="74"/>
      <c r="C131" s="22" t="s">
        <v>144</v>
      </c>
      <c r="D131" s="36" t="s">
        <v>572</v>
      </c>
      <c r="E131" s="22" t="s">
        <v>574</v>
      </c>
      <c r="F131" s="37"/>
      <c r="G131" s="16">
        <f t="shared" si="42"/>
        <v>12000</v>
      </c>
      <c r="H131" s="16">
        <f t="shared" si="42"/>
        <v>12000</v>
      </c>
      <c r="I131" s="16">
        <f t="shared" si="42"/>
        <v>12000</v>
      </c>
      <c r="J131" s="16">
        <f t="shared" si="42"/>
        <v>12000</v>
      </c>
      <c r="K131" s="54">
        <f t="shared" si="25"/>
        <v>100</v>
      </c>
    </row>
    <row r="132" spans="1:11" s="3" customFormat="1" ht="40.5" customHeight="1" x14ac:dyDescent="0.25">
      <c r="A132" s="74" t="s">
        <v>19</v>
      </c>
      <c r="B132" s="74"/>
      <c r="C132" s="22" t="s">
        <v>144</v>
      </c>
      <c r="D132" s="36" t="s">
        <v>572</v>
      </c>
      <c r="E132" s="22" t="s">
        <v>574</v>
      </c>
      <c r="F132" s="23">
        <v>100</v>
      </c>
      <c r="G132" s="16">
        <f t="shared" si="42"/>
        <v>12000</v>
      </c>
      <c r="H132" s="16">
        <f t="shared" si="42"/>
        <v>12000</v>
      </c>
      <c r="I132" s="16">
        <f t="shared" si="42"/>
        <v>12000</v>
      </c>
      <c r="J132" s="16">
        <f t="shared" si="42"/>
        <v>12000</v>
      </c>
      <c r="K132" s="54">
        <f t="shared" si="25"/>
        <v>100</v>
      </c>
    </row>
    <row r="133" spans="1:11" s="3" customFormat="1" ht="27.75" customHeight="1" x14ac:dyDescent="0.25">
      <c r="A133" s="74" t="s">
        <v>21</v>
      </c>
      <c r="B133" s="74"/>
      <c r="C133" s="22" t="s">
        <v>144</v>
      </c>
      <c r="D133" s="36" t="s">
        <v>572</v>
      </c>
      <c r="E133" s="22" t="s">
        <v>574</v>
      </c>
      <c r="F133" s="23">
        <v>110</v>
      </c>
      <c r="G133" s="16">
        <v>12000</v>
      </c>
      <c r="H133" s="16">
        <f>G133</f>
        <v>12000</v>
      </c>
      <c r="I133" s="16">
        <v>12000</v>
      </c>
      <c r="J133" s="16">
        <f>I133</f>
        <v>12000</v>
      </c>
      <c r="K133" s="54">
        <f t="shared" si="25"/>
        <v>100</v>
      </c>
    </row>
    <row r="134" spans="1:11" s="8" customFormat="1" ht="48" customHeight="1" x14ac:dyDescent="0.25">
      <c r="A134" s="74" t="s">
        <v>217</v>
      </c>
      <c r="B134" s="74"/>
      <c r="C134" s="22"/>
      <c r="D134" s="36" t="s">
        <v>415</v>
      </c>
      <c r="E134" s="22" t="s">
        <v>219</v>
      </c>
      <c r="F134" s="37"/>
      <c r="G134" s="16">
        <f t="shared" ref="G134:J136" si="43">G135</f>
        <v>53702.989999999991</v>
      </c>
      <c r="H134" s="16">
        <f t="shared" si="43"/>
        <v>53039.999999999993</v>
      </c>
      <c r="I134" s="16">
        <f t="shared" si="43"/>
        <v>53700</v>
      </c>
      <c r="J134" s="16">
        <f t="shared" si="43"/>
        <v>53037.04</v>
      </c>
      <c r="K134" s="54">
        <f t="shared" si="25"/>
        <v>99.994432339800838</v>
      </c>
    </row>
    <row r="135" spans="1:11" s="3" customFormat="1" ht="67.5" customHeight="1" x14ac:dyDescent="0.25">
      <c r="A135" s="74" t="s">
        <v>218</v>
      </c>
      <c r="B135" s="74"/>
      <c r="C135" s="22" t="s">
        <v>579</v>
      </c>
      <c r="D135" s="36" t="s">
        <v>416</v>
      </c>
      <c r="E135" s="22" t="s">
        <v>220</v>
      </c>
      <c r="F135" s="35"/>
      <c r="G135" s="16">
        <f t="shared" si="43"/>
        <v>53702.989999999991</v>
      </c>
      <c r="H135" s="16">
        <f t="shared" si="43"/>
        <v>53039.999999999993</v>
      </c>
      <c r="I135" s="16">
        <f t="shared" si="43"/>
        <v>53700</v>
      </c>
      <c r="J135" s="16">
        <f t="shared" si="43"/>
        <v>53037.04</v>
      </c>
      <c r="K135" s="54">
        <f t="shared" si="25"/>
        <v>99.994432339800838</v>
      </c>
    </row>
    <row r="136" spans="1:11" s="3" customFormat="1" ht="36" customHeight="1" x14ac:dyDescent="0.25">
      <c r="A136" s="74" t="s">
        <v>19</v>
      </c>
      <c r="B136" s="74"/>
      <c r="C136" s="22" t="s">
        <v>579</v>
      </c>
      <c r="D136" s="36" t="s">
        <v>416</v>
      </c>
      <c r="E136" s="22" t="s">
        <v>220</v>
      </c>
      <c r="F136" s="23" t="s">
        <v>20</v>
      </c>
      <c r="G136" s="16">
        <f t="shared" si="43"/>
        <v>53702.989999999991</v>
      </c>
      <c r="H136" s="16">
        <f t="shared" si="43"/>
        <v>53039.999999999993</v>
      </c>
      <c r="I136" s="16">
        <f t="shared" si="43"/>
        <v>53700</v>
      </c>
      <c r="J136" s="16">
        <f t="shared" si="43"/>
        <v>53037.04</v>
      </c>
      <c r="K136" s="54">
        <f t="shared" si="25"/>
        <v>99.994432339800838</v>
      </c>
    </row>
    <row r="137" spans="1:11" s="3" customFormat="1" ht="40.5" customHeight="1" x14ac:dyDescent="0.25">
      <c r="A137" s="74" t="s">
        <v>21</v>
      </c>
      <c r="B137" s="74"/>
      <c r="C137" s="22" t="s">
        <v>579</v>
      </c>
      <c r="D137" s="36" t="s">
        <v>416</v>
      </c>
      <c r="E137" s="22" t="s">
        <v>220</v>
      </c>
      <c r="F137" s="23" t="s">
        <v>22</v>
      </c>
      <c r="G137" s="16">
        <f>664.39+13287.8+39863.4-1.4-27.8-83.4</f>
        <v>53702.989999999991</v>
      </c>
      <c r="H137" s="16">
        <f>13287.8+39863.4-27.8-83.4</f>
        <v>53039.999999999993</v>
      </c>
      <c r="I137" s="16">
        <f>39777.78+13259.26+662.96</f>
        <v>53700</v>
      </c>
      <c r="J137" s="16">
        <f>39777.78+13259.26</f>
        <v>53037.04</v>
      </c>
      <c r="K137" s="54">
        <f t="shared" si="25"/>
        <v>99.994432339800838</v>
      </c>
    </row>
    <row r="138" spans="1:11" s="4" customFormat="1" ht="23.25" customHeight="1" x14ac:dyDescent="0.25">
      <c r="A138" s="76" t="s">
        <v>55</v>
      </c>
      <c r="B138" s="76"/>
      <c r="C138" s="33"/>
      <c r="D138" s="34" t="s">
        <v>56</v>
      </c>
      <c r="E138" s="34"/>
      <c r="F138" s="34"/>
      <c r="G138" s="18">
        <f>G139+G144+G149</f>
        <v>4446000</v>
      </c>
      <c r="H138" s="18">
        <f>H139+H144+H149</f>
        <v>2542000</v>
      </c>
      <c r="I138" s="18">
        <f>I139+I144+I149</f>
        <v>4265411.41</v>
      </c>
      <c r="J138" s="18">
        <f>J139+J144+J149</f>
        <v>2432102.7199999997</v>
      </c>
      <c r="K138" s="54">
        <f t="shared" si="25"/>
        <v>95.938178362573098</v>
      </c>
    </row>
    <row r="139" spans="1:11" s="2" customFormat="1" ht="36.75" customHeight="1" x14ac:dyDescent="0.25">
      <c r="A139" s="70" t="s">
        <v>254</v>
      </c>
      <c r="B139" s="70"/>
      <c r="C139" s="53"/>
      <c r="D139" s="17" t="s">
        <v>57</v>
      </c>
      <c r="E139" s="17"/>
      <c r="F139" s="17"/>
      <c r="G139" s="38">
        <f>G140</f>
        <v>1600000</v>
      </c>
      <c r="H139" s="38">
        <f t="shared" ref="H139:J139" si="44">H140</f>
        <v>0</v>
      </c>
      <c r="I139" s="38">
        <f>I140</f>
        <v>1529308.69</v>
      </c>
      <c r="J139" s="38">
        <f t="shared" si="44"/>
        <v>0</v>
      </c>
      <c r="K139" s="54">
        <f t="shared" si="25"/>
        <v>95.58179312499999</v>
      </c>
    </row>
    <row r="140" spans="1:11" s="8" customFormat="1" ht="45.75" customHeight="1" x14ac:dyDescent="0.25">
      <c r="A140" s="74" t="s">
        <v>255</v>
      </c>
      <c r="B140" s="74"/>
      <c r="C140" s="43"/>
      <c r="D140" s="36" t="s">
        <v>256</v>
      </c>
      <c r="E140" s="36" t="s">
        <v>417</v>
      </c>
      <c r="F140" s="37"/>
      <c r="G140" s="16">
        <f>G141</f>
        <v>1600000</v>
      </c>
      <c r="H140" s="16"/>
      <c r="I140" s="16">
        <f>I141</f>
        <v>1529308.69</v>
      </c>
      <c r="J140" s="16"/>
      <c r="K140" s="54">
        <f t="shared" si="25"/>
        <v>95.58179312499999</v>
      </c>
    </row>
    <row r="141" spans="1:11" s="3" customFormat="1" ht="63" customHeight="1" x14ac:dyDescent="0.25">
      <c r="A141" s="74" t="s">
        <v>258</v>
      </c>
      <c r="B141" s="74"/>
      <c r="C141" s="22" t="s">
        <v>145</v>
      </c>
      <c r="D141" s="36" t="s">
        <v>257</v>
      </c>
      <c r="E141" s="22" t="s">
        <v>259</v>
      </c>
      <c r="F141" s="37"/>
      <c r="G141" s="16">
        <f>G142</f>
        <v>1600000</v>
      </c>
      <c r="H141" s="16"/>
      <c r="I141" s="16">
        <f>I142</f>
        <v>1529308.69</v>
      </c>
      <c r="J141" s="16"/>
      <c r="K141" s="54">
        <f t="shared" si="25"/>
        <v>95.58179312499999</v>
      </c>
    </row>
    <row r="142" spans="1:11" s="3" customFormat="1" ht="24.75" customHeight="1" x14ac:dyDescent="0.25">
      <c r="A142" s="74" t="s">
        <v>58</v>
      </c>
      <c r="B142" s="74"/>
      <c r="C142" s="22" t="s">
        <v>145</v>
      </c>
      <c r="D142" s="36" t="s">
        <v>257</v>
      </c>
      <c r="E142" s="22" t="s">
        <v>259</v>
      </c>
      <c r="F142" s="23" t="s">
        <v>59</v>
      </c>
      <c r="G142" s="16">
        <f>G143</f>
        <v>1600000</v>
      </c>
      <c r="H142" s="16"/>
      <c r="I142" s="16">
        <f>I143</f>
        <v>1529308.69</v>
      </c>
      <c r="J142" s="16"/>
      <c r="K142" s="54">
        <f t="shared" si="25"/>
        <v>95.58179312499999</v>
      </c>
    </row>
    <row r="143" spans="1:11" s="3" customFormat="1" ht="30" customHeight="1" x14ac:dyDescent="0.25">
      <c r="A143" s="74" t="s">
        <v>60</v>
      </c>
      <c r="B143" s="74"/>
      <c r="C143" s="22" t="s">
        <v>145</v>
      </c>
      <c r="D143" s="36" t="s">
        <v>257</v>
      </c>
      <c r="E143" s="22" t="s">
        <v>259</v>
      </c>
      <c r="F143" s="23" t="s">
        <v>61</v>
      </c>
      <c r="G143" s="16">
        <v>1600000</v>
      </c>
      <c r="H143" s="16"/>
      <c r="I143" s="16">
        <v>1529308.69</v>
      </c>
      <c r="J143" s="16"/>
      <c r="K143" s="54">
        <f t="shared" si="25"/>
        <v>95.58179312499999</v>
      </c>
    </row>
    <row r="144" spans="1:11" s="2" customFormat="1" ht="23.25" customHeight="1" x14ac:dyDescent="0.25">
      <c r="A144" s="70" t="s">
        <v>260</v>
      </c>
      <c r="B144" s="70"/>
      <c r="C144" s="53"/>
      <c r="D144" s="46" t="s">
        <v>114</v>
      </c>
      <c r="E144" s="17"/>
      <c r="F144" s="17"/>
      <c r="G144" s="38">
        <f t="shared" ref="G144:J147" si="45">G145</f>
        <v>454000</v>
      </c>
      <c r="H144" s="38">
        <f t="shared" si="45"/>
        <v>150000</v>
      </c>
      <c r="I144" s="38">
        <f t="shared" si="45"/>
        <v>454000</v>
      </c>
      <c r="J144" s="38">
        <f t="shared" si="45"/>
        <v>150000</v>
      </c>
      <c r="K144" s="54">
        <f t="shared" si="25"/>
        <v>100</v>
      </c>
    </row>
    <row r="145" spans="1:11" s="8" customFormat="1" ht="34.5" customHeight="1" x14ac:dyDescent="0.25">
      <c r="A145" s="74" t="s">
        <v>262</v>
      </c>
      <c r="B145" s="74"/>
      <c r="C145" s="43"/>
      <c r="D145" s="36" t="s">
        <v>263</v>
      </c>
      <c r="E145" s="36" t="s">
        <v>418</v>
      </c>
      <c r="F145" s="37"/>
      <c r="G145" s="16">
        <f t="shared" si="45"/>
        <v>454000</v>
      </c>
      <c r="H145" s="16">
        <f t="shared" si="45"/>
        <v>150000</v>
      </c>
      <c r="I145" s="16">
        <f t="shared" si="45"/>
        <v>454000</v>
      </c>
      <c r="J145" s="16">
        <f t="shared" si="45"/>
        <v>150000</v>
      </c>
      <c r="K145" s="54">
        <f t="shared" ref="K145:K208" si="46">I145/G145*100</f>
        <v>100</v>
      </c>
    </row>
    <row r="146" spans="1:11" s="3" customFormat="1" ht="30.75" customHeight="1" x14ac:dyDescent="0.25">
      <c r="A146" s="74" t="s">
        <v>261</v>
      </c>
      <c r="B146" s="74"/>
      <c r="C146" s="22" t="s">
        <v>146</v>
      </c>
      <c r="D146" s="36" t="s">
        <v>264</v>
      </c>
      <c r="E146" s="22" t="s">
        <v>265</v>
      </c>
      <c r="F146" s="37"/>
      <c r="G146" s="16">
        <f t="shared" si="45"/>
        <v>454000</v>
      </c>
      <c r="H146" s="16">
        <f t="shared" si="45"/>
        <v>150000</v>
      </c>
      <c r="I146" s="16">
        <f t="shared" si="45"/>
        <v>454000</v>
      </c>
      <c r="J146" s="16">
        <f t="shared" si="45"/>
        <v>150000</v>
      </c>
      <c r="K146" s="54">
        <f t="shared" si="46"/>
        <v>100</v>
      </c>
    </row>
    <row r="147" spans="1:11" s="3" customFormat="1" ht="30" customHeight="1" x14ac:dyDescent="0.25">
      <c r="A147" s="74" t="s">
        <v>19</v>
      </c>
      <c r="B147" s="74"/>
      <c r="C147" s="22" t="s">
        <v>146</v>
      </c>
      <c r="D147" s="36" t="s">
        <v>264</v>
      </c>
      <c r="E147" s="22" t="s">
        <v>265</v>
      </c>
      <c r="F147" s="23" t="s">
        <v>20</v>
      </c>
      <c r="G147" s="16">
        <f t="shared" si="45"/>
        <v>454000</v>
      </c>
      <c r="H147" s="16">
        <f t="shared" si="45"/>
        <v>150000</v>
      </c>
      <c r="I147" s="16">
        <f t="shared" si="45"/>
        <v>454000</v>
      </c>
      <c r="J147" s="16">
        <f t="shared" si="45"/>
        <v>150000</v>
      </c>
      <c r="K147" s="54">
        <f t="shared" si="46"/>
        <v>100</v>
      </c>
    </row>
    <row r="148" spans="1:11" s="3" customFormat="1" ht="30" customHeight="1" x14ac:dyDescent="0.25">
      <c r="A148" s="74" t="s">
        <v>21</v>
      </c>
      <c r="B148" s="74"/>
      <c r="C148" s="22" t="s">
        <v>146</v>
      </c>
      <c r="D148" s="36" t="s">
        <v>264</v>
      </c>
      <c r="E148" s="22" t="s">
        <v>265</v>
      </c>
      <c r="F148" s="23" t="s">
        <v>22</v>
      </c>
      <c r="G148" s="16">
        <f>150000+304000</f>
        <v>454000</v>
      </c>
      <c r="H148" s="16">
        <v>150000</v>
      </c>
      <c r="I148" s="16">
        <f>150000+304000</f>
        <v>454000</v>
      </c>
      <c r="J148" s="16">
        <v>150000</v>
      </c>
      <c r="K148" s="54">
        <f t="shared" si="46"/>
        <v>100</v>
      </c>
    </row>
    <row r="149" spans="1:11" s="3" customFormat="1" ht="21.75" customHeight="1" x14ac:dyDescent="0.25">
      <c r="A149" s="70" t="s">
        <v>322</v>
      </c>
      <c r="B149" s="70"/>
      <c r="C149" s="58"/>
      <c r="D149" s="46" t="s">
        <v>200</v>
      </c>
      <c r="E149" s="56"/>
      <c r="F149" s="56"/>
      <c r="G149" s="38">
        <f>G150</f>
        <v>2392000</v>
      </c>
      <c r="H149" s="38">
        <f t="shared" ref="H149:J150" si="47">H150</f>
        <v>2392000</v>
      </c>
      <c r="I149" s="38">
        <f>I150</f>
        <v>2282102.7199999997</v>
      </c>
      <c r="J149" s="38">
        <f t="shared" si="47"/>
        <v>2282102.7199999997</v>
      </c>
      <c r="K149" s="54">
        <f t="shared" si="46"/>
        <v>95.405632107023393</v>
      </c>
    </row>
    <row r="150" spans="1:11" s="3" customFormat="1" ht="61.5" customHeight="1" x14ac:dyDescent="0.25">
      <c r="A150" s="74" t="s">
        <v>323</v>
      </c>
      <c r="B150" s="74"/>
      <c r="C150" s="43"/>
      <c r="D150" s="36" t="s">
        <v>325</v>
      </c>
      <c r="E150" s="36" t="s">
        <v>419</v>
      </c>
      <c r="F150" s="37"/>
      <c r="G150" s="16">
        <f>G151</f>
        <v>2392000</v>
      </c>
      <c r="H150" s="16">
        <f t="shared" si="47"/>
        <v>2392000</v>
      </c>
      <c r="I150" s="16">
        <f>I151</f>
        <v>2282102.7199999997</v>
      </c>
      <c r="J150" s="16">
        <f t="shared" si="47"/>
        <v>2282102.7199999997</v>
      </c>
      <c r="K150" s="54">
        <f t="shared" si="46"/>
        <v>95.405632107023393</v>
      </c>
    </row>
    <row r="151" spans="1:11" s="3" customFormat="1" ht="69" customHeight="1" x14ac:dyDescent="0.25">
      <c r="A151" s="74" t="s">
        <v>324</v>
      </c>
      <c r="B151" s="74"/>
      <c r="C151" s="22" t="s">
        <v>140</v>
      </c>
      <c r="D151" s="36" t="s">
        <v>326</v>
      </c>
      <c r="E151" s="22" t="s">
        <v>327</v>
      </c>
      <c r="F151" s="37"/>
      <c r="G151" s="16">
        <f t="shared" ref="G151:H151" si="48">G152+G154</f>
        <v>2392000</v>
      </c>
      <c r="H151" s="16">
        <f t="shared" si="48"/>
        <v>2392000</v>
      </c>
      <c r="I151" s="16">
        <f t="shared" ref="I151:J151" si="49">I152+I154</f>
        <v>2282102.7199999997</v>
      </c>
      <c r="J151" s="16">
        <f t="shared" si="49"/>
        <v>2282102.7199999997</v>
      </c>
      <c r="K151" s="54">
        <f t="shared" si="46"/>
        <v>95.405632107023393</v>
      </c>
    </row>
    <row r="152" spans="1:11" s="3" customFormat="1" ht="72" customHeight="1" x14ac:dyDescent="0.25">
      <c r="A152" s="74" t="s">
        <v>10</v>
      </c>
      <c r="B152" s="74"/>
      <c r="C152" s="22" t="s">
        <v>140</v>
      </c>
      <c r="D152" s="36" t="s">
        <v>326</v>
      </c>
      <c r="E152" s="22" t="s">
        <v>327</v>
      </c>
      <c r="F152" s="23" t="s">
        <v>11</v>
      </c>
      <c r="G152" s="16">
        <f t="shared" ref="G152:J152" si="50">G153</f>
        <v>2019119</v>
      </c>
      <c r="H152" s="16">
        <f t="shared" si="50"/>
        <v>2019119</v>
      </c>
      <c r="I152" s="16">
        <f t="shared" si="50"/>
        <v>2011571.19</v>
      </c>
      <c r="J152" s="16">
        <f t="shared" si="50"/>
        <v>2011571.19</v>
      </c>
      <c r="K152" s="54">
        <f t="shared" si="46"/>
        <v>99.626183003577296</v>
      </c>
    </row>
    <row r="153" spans="1:11" s="3" customFormat="1" ht="23.25" customHeight="1" x14ac:dyDescent="0.25">
      <c r="A153" s="74" t="s">
        <v>12</v>
      </c>
      <c r="B153" s="74"/>
      <c r="C153" s="22" t="s">
        <v>140</v>
      </c>
      <c r="D153" s="36" t="s">
        <v>326</v>
      </c>
      <c r="E153" s="22" t="s">
        <v>327</v>
      </c>
      <c r="F153" s="23" t="s">
        <v>13</v>
      </c>
      <c r="G153" s="16">
        <v>2019119</v>
      </c>
      <c r="H153" s="16">
        <f>G153</f>
        <v>2019119</v>
      </c>
      <c r="I153" s="16">
        <v>2011571.19</v>
      </c>
      <c r="J153" s="16">
        <f>I153</f>
        <v>2011571.19</v>
      </c>
      <c r="K153" s="54">
        <f t="shared" si="46"/>
        <v>99.626183003577296</v>
      </c>
    </row>
    <row r="154" spans="1:11" s="3" customFormat="1" ht="23.25" customHeight="1" x14ac:dyDescent="0.25">
      <c r="A154" s="74" t="s">
        <v>19</v>
      </c>
      <c r="B154" s="74"/>
      <c r="C154" s="22" t="s">
        <v>140</v>
      </c>
      <c r="D154" s="36" t="s">
        <v>326</v>
      </c>
      <c r="E154" s="22" t="s">
        <v>327</v>
      </c>
      <c r="F154" s="23" t="s">
        <v>20</v>
      </c>
      <c r="G154" s="16">
        <f t="shared" ref="G154:J154" si="51">G155</f>
        <v>372881</v>
      </c>
      <c r="H154" s="16">
        <f t="shared" si="51"/>
        <v>372881</v>
      </c>
      <c r="I154" s="16">
        <f t="shared" si="51"/>
        <v>270531.53000000003</v>
      </c>
      <c r="J154" s="16">
        <f t="shared" si="51"/>
        <v>270531.53000000003</v>
      </c>
      <c r="K154" s="54">
        <f t="shared" si="46"/>
        <v>72.551706844811079</v>
      </c>
    </row>
    <row r="155" spans="1:11" s="3" customFormat="1" ht="35.25" customHeight="1" x14ac:dyDescent="0.25">
      <c r="A155" s="74" t="s">
        <v>21</v>
      </c>
      <c r="B155" s="74"/>
      <c r="C155" s="22" t="s">
        <v>140</v>
      </c>
      <c r="D155" s="36" t="s">
        <v>326</v>
      </c>
      <c r="E155" s="22" t="s">
        <v>327</v>
      </c>
      <c r="F155" s="23" t="s">
        <v>22</v>
      </c>
      <c r="G155" s="16">
        <v>372881</v>
      </c>
      <c r="H155" s="16">
        <f>G155</f>
        <v>372881</v>
      </c>
      <c r="I155" s="16">
        <v>270531.53000000003</v>
      </c>
      <c r="J155" s="16">
        <f>I155</f>
        <v>270531.53000000003</v>
      </c>
      <c r="K155" s="54">
        <f t="shared" si="46"/>
        <v>72.551706844811079</v>
      </c>
    </row>
    <row r="156" spans="1:11" s="4" customFormat="1" ht="15" customHeight="1" x14ac:dyDescent="0.25">
      <c r="A156" s="76" t="s">
        <v>121</v>
      </c>
      <c r="B156" s="76"/>
      <c r="C156" s="47" t="s">
        <v>192</v>
      </c>
      <c r="D156" s="34" t="s">
        <v>122</v>
      </c>
      <c r="E156" s="34"/>
      <c r="F156" s="34"/>
      <c r="G156" s="18">
        <f>G157</f>
        <v>39739604.739999995</v>
      </c>
      <c r="H156" s="18">
        <f t="shared" ref="H156:J156" si="52">H157</f>
        <v>16188510</v>
      </c>
      <c r="I156" s="18">
        <f>I157</f>
        <v>31171908.02</v>
      </c>
      <c r="J156" s="18">
        <f t="shared" si="52"/>
        <v>11345459.800000001</v>
      </c>
      <c r="K156" s="54">
        <f t="shared" si="46"/>
        <v>78.440407809652527</v>
      </c>
    </row>
    <row r="157" spans="1:11" s="2" customFormat="1" ht="33" customHeight="1" x14ac:dyDescent="0.25">
      <c r="A157" s="70" t="s">
        <v>222</v>
      </c>
      <c r="B157" s="70"/>
      <c r="C157" s="45" t="s">
        <v>192</v>
      </c>
      <c r="D157" s="17" t="s">
        <v>123</v>
      </c>
      <c r="E157" s="17"/>
      <c r="F157" s="17"/>
      <c r="G157" s="38">
        <f>G158+G172+G176</f>
        <v>39739604.739999995</v>
      </c>
      <c r="H157" s="38">
        <f>H158+H172+H176</f>
        <v>16188510</v>
      </c>
      <c r="I157" s="38">
        <f>I158+I172+I176</f>
        <v>31171908.02</v>
      </c>
      <c r="J157" s="38">
        <f>J158+J172+J176</f>
        <v>11345459.800000001</v>
      </c>
      <c r="K157" s="54">
        <f t="shared" si="46"/>
        <v>78.440407809652527</v>
      </c>
    </row>
    <row r="158" spans="1:11" s="8" customFormat="1" ht="69.75" customHeight="1" x14ac:dyDescent="0.25">
      <c r="A158" s="74" t="s">
        <v>223</v>
      </c>
      <c r="B158" s="74"/>
      <c r="C158" s="22" t="s">
        <v>192</v>
      </c>
      <c r="D158" s="23" t="s">
        <v>124</v>
      </c>
      <c r="E158" s="22" t="s">
        <v>420</v>
      </c>
      <c r="F158" s="37"/>
      <c r="G158" s="16">
        <f>G159+G166+G169</f>
        <v>21784844.739999998</v>
      </c>
      <c r="H158" s="16"/>
      <c r="I158" s="16">
        <f>I159+I166+I169</f>
        <v>18550908.239999998</v>
      </c>
      <c r="J158" s="16"/>
      <c r="K158" s="54">
        <f t="shared" si="46"/>
        <v>85.155108798815334</v>
      </c>
    </row>
    <row r="159" spans="1:11" s="3" customFormat="1" ht="67.5" customHeight="1" x14ac:dyDescent="0.25">
      <c r="A159" s="74" t="s">
        <v>224</v>
      </c>
      <c r="B159" s="74"/>
      <c r="C159" s="22" t="s">
        <v>192</v>
      </c>
      <c r="D159" s="36" t="s">
        <v>205</v>
      </c>
      <c r="E159" s="22" t="s">
        <v>193</v>
      </c>
      <c r="F159" s="37"/>
      <c r="G159" s="16">
        <f>G160+G162+G164</f>
        <v>20800756.859999999</v>
      </c>
      <c r="H159" s="19"/>
      <c r="I159" s="16">
        <f>I160+I162+I164</f>
        <v>17608219.649999999</v>
      </c>
      <c r="J159" s="19"/>
      <c r="K159" s="54">
        <f t="shared" si="46"/>
        <v>84.651821895292329</v>
      </c>
    </row>
    <row r="160" spans="1:11" s="3" customFormat="1" ht="71.25" customHeight="1" x14ac:dyDescent="0.25">
      <c r="A160" s="74" t="s">
        <v>10</v>
      </c>
      <c r="B160" s="74"/>
      <c r="C160" s="22" t="s">
        <v>192</v>
      </c>
      <c r="D160" s="36" t="s">
        <v>205</v>
      </c>
      <c r="E160" s="22" t="s">
        <v>193</v>
      </c>
      <c r="F160" s="23" t="s">
        <v>11</v>
      </c>
      <c r="G160" s="16">
        <f>G161</f>
        <v>11446757.779999999</v>
      </c>
      <c r="H160" s="16"/>
      <c r="I160" s="16">
        <f>I161</f>
        <v>11497039.75</v>
      </c>
      <c r="J160" s="16"/>
      <c r="K160" s="54">
        <f t="shared" si="46"/>
        <v>100.43926822744389</v>
      </c>
    </row>
    <row r="161" spans="1:11" s="3" customFormat="1" ht="15" customHeight="1" x14ac:dyDescent="0.25">
      <c r="A161" s="74" t="s">
        <v>69</v>
      </c>
      <c r="B161" s="74"/>
      <c r="C161" s="22" t="s">
        <v>192</v>
      </c>
      <c r="D161" s="36" t="s">
        <v>205</v>
      </c>
      <c r="E161" s="22" t="s">
        <v>193</v>
      </c>
      <c r="F161" s="23" t="s">
        <v>70</v>
      </c>
      <c r="G161" s="16">
        <f>8330075.2+2469449.38+648054.62-821.42</f>
        <v>11446757.779999999</v>
      </c>
      <c r="H161" s="16"/>
      <c r="I161" s="16">
        <v>11497039.75</v>
      </c>
      <c r="J161" s="16"/>
      <c r="K161" s="54">
        <f t="shared" si="46"/>
        <v>100.43926822744389</v>
      </c>
    </row>
    <row r="162" spans="1:11" s="3" customFormat="1" ht="23.25" customHeight="1" x14ac:dyDescent="0.25">
      <c r="A162" s="74" t="s">
        <v>19</v>
      </c>
      <c r="B162" s="74"/>
      <c r="C162" s="22" t="s">
        <v>192</v>
      </c>
      <c r="D162" s="36" t="s">
        <v>205</v>
      </c>
      <c r="E162" s="22" t="s">
        <v>193</v>
      </c>
      <c r="F162" s="23" t="s">
        <v>20</v>
      </c>
      <c r="G162" s="16">
        <f>G163</f>
        <v>4093735.0799999996</v>
      </c>
      <c r="H162" s="16"/>
      <c r="I162" s="16">
        <f>I163</f>
        <v>3695607.91</v>
      </c>
      <c r="J162" s="16"/>
      <c r="K162" s="54">
        <f t="shared" si="46"/>
        <v>90.274720708111872</v>
      </c>
    </row>
    <row r="163" spans="1:11" s="3" customFormat="1" ht="23.25" customHeight="1" x14ac:dyDescent="0.25">
      <c r="A163" s="74" t="s">
        <v>21</v>
      </c>
      <c r="B163" s="74"/>
      <c r="C163" s="22" t="s">
        <v>192</v>
      </c>
      <c r="D163" s="36" t="s">
        <v>205</v>
      </c>
      <c r="E163" s="22" t="s">
        <v>193</v>
      </c>
      <c r="F163" s="23" t="s">
        <v>22</v>
      </c>
      <c r="G163" s="16">
        <f>1688211.62+1603483.64+25000+104218.4+36000+636821.42</f>
        <v>4093735.0799999996</v>
      </c>
      <c r="H163" s="16"/>
      <c r="I163" s="16">
        <v>3695607.91</v>
      </c>
      <c r="J163" s="16"/>
      <c r="K163" s="54">
        <f t="shared" si="46"/>
        <v>90.274720708111872</v>
      </c>
    </row>
    <row r="164" spans="1:11" s="3" customFormat="1" ht="15" customHeight="1" x14ac:dyDescent="0.25">
      <c r="A164" s="74" t="s">
        <v>27</v>
      </c>
      <c r="B164" s="74"/>
      <c r="C164" s="22" t="s">
        <v>192</v>
      </c>
      <c r="D164" s="36" t="s">
        <v>205</v>
      </c>
      <c r="E164" s="22" t="s">
        <v>193</v>
      </c>
      <c r="F164" s="23" t="s">
        <v>28</v>
      </c>
      <c r="G164" s="16">
        <f>G165</f>
        <v>5260264</v>
      </c>
      <c r="H164" s="16"/>
      <c r="I164" s="16">
        <f>I165</f>
        <v>2415571.9900000002</v>
      </c>
      <c r="J164" s="16"/>
      <c r="K164" s="54">
        <f t="shared" si="46"/>
        <v>45.921117077013626</v>
      </c>
    </row>
    <row r="165" spans="1:11" s="3" customFormat="1" ht="15" customHeight="1" x14ac:dyDescent="0.25">
      <c r="A165" s="74" t="s">
        <v>29</v>
      </c>
      <c r="B165" s="74"/>
      <c r="C165" s="22" t="s">
        <v>192</v>
      </c>
      <c r="D165" s="36" t="s">
        <v>205</v>
      </c>
      <c r="E165" s="22" t="s">
        <v>193</v>
      </c>
      <c r="F165" s="23" t="s">
        <v>30</v>
      </c>
      <c r="G165" s="16">
        <f>3000000+4000+2000-25000+2405264-126000</f>
        <v>5260264</v>
      </c>
      <c r="H165" s="16"/>
      <c r="I165" s="16">
        <v>2415571.9900000002</v>
      </c>
      <c r="J165" s="16"/>
      <c r="K165" s="54">
        <f t="shared" si="46"/>
        <v>45.921117077013626</v>
      </c>
    </row>
    <row r="166" spans="1:11" s="3" customFormat="1" ht="45.75" customHeight="1" x14ac:dyDescent="0.25">
      <c r="A166" s="74" t="s">
        <v>339</v>
      </c>
      <c r="B166" s="74"/>
      <c r="C166" s="22" t="s">
        <v>192</v>
      </c>
      <c r="D166" s="23" t="s">
        <v>125</v>
      </c>
      <c r="E166" s="22" t="s">
        <v>225</v>
      </c>
      <c r="F166" s="37"/>
      <c r="G166" s="16">
        <f>G167</f>
        <v>857960</v>
      </c>
      <c r="H166" s="16"/>
      <c r="I166" s="16">
        <f>I167</f>
        <v>857500</v>
      </c>
      <c r="J166" s="16"/>
      <c r="K166" s="54">
        <f t="shared" si="46"/>
        <v>99.946384446827366</v>
      </c>
    </row>
    <row r="167" spans="1:11" s="3" customFormat="1" ht="23.25" customHeight="1" x14ac:dyDescent="0.25">
      <c r="A167" s="74" t="s">
        <v>19</v>
      </c>
      <c r="B167" s="74"/>
      <c r="C167" s="22" t="s">
        <v>192</v>
      </c>
      <c r="D167" s="23" t="s">
        <v>125</v>
      </c>
      <c r="E167" s="22" t="s">
        <v>225</v>
      </c>
      <c r="F167" s="23" t="s">
        <v>20</v>
      </c>
      <c r="G167" s="16">
        <f>G168</f>
        <v>857960</v>
      </c>
      <c r="H167" s="16"/>
      <c r="I167" s="16">
        <f>I168</f>
        <v>857500</v>
      </c>
      <c r="J167" s="16"/>
      <c r="K167" s="54">
        <f t="shared" si="46"/>
        <v>99.946384446827366</v>
      </c>
    </row>
    <row r="168" spans="1:11" s="3" customFormat="1" ht="23.25" customHeight="1" x14ac:dyDescent="0.25">
      <c r="A168" s="74" t="s">
        <v>21</v>
      </c>
      <c r="B168" s="74"/>
      <c r="C168" s="22" t="s">
        <v>192</v>
      </c>
      <c r="D168" s="23" t="s">
        <v>125</v>
      </c>
      <c r="E168" s="22" t="s">
        <v>225</v>
      </c>
      <c r="F168" s="23" t="s">
        <v>22</v>
      </c>
      <c r="G168" s="16">
        <f>337500+600460-80000</f>
        <v>857960</v>
      </c>
      <c r="H168" s="16"/>
      <c r="I168" s="16">
        <v>857500</v>
      </c>
      <c r="J168" s="16"/>
      <c r="K168" s="54">
        <f t="shared" si="46"/>
        <v>99.946384446827366</v>
      </c>
    </row>
    <row r="169" spans="1:11" s="3" customFormat="1" ht="62.25" customHeight="1" x14ac:dyDescent="0.25">
      <c r="A169" s="74" t="s">
        <v>552</v>
      </c>
      <c r="B169" s="74"/>
      <c r="C169" s="22" t="s">
        <v>192</v>
      </c>
      <c r="D169" s="36" t="s">
        <v>553</v>
      </c>
      <c r="E169" s="22" t="s">
        <v>554</v>
      </c>
      <c r="F169" s="23"/>
      <c r="G169" s="16">
        <f>G170</f>
        <v>126127.88</v>
      </c>
      <c r="H169" s="16"/>
      <c r="I169" s="16">
        <f>I170</f>
        <v>85188.59</v>
      </c>
      <c r="J169" s="16"/>
      <c r="K169" s="54">
        <f t="shared" si="46"/>
        <v>67.541442859421721</v>
      </c>
    </row>
    <row r="170" spans="1:11" s="3" customFormat="1" ht="23.25" customHeight="1" x14ac:dyDescent="0.25">
      <c r="A170" s="74" t="s">
        <v>19</v>
      </c>
      <c r="B170" s="74"/>
      <c r="C170" s="22" t="s">
        <v>192</v>
      </c>
      <c r="D170" s="36" t="s">
        <v>553</v>
      </c>
      <c r="E170" s="22" t="s">
        <v>554</v>
      </c>
      <c r="F170" s="23" t="s">
        <v>20</v>
      </c>
      <c r="G170" s="16">
        <f>G171</f>
        <v>126127.88</v>
      </c>
      <c r="H170" s="16"/>
      <c r="I170" s="16">
        <f>I171</f>
        <v>85188.59</v>
      </c>
      <c r="J170" s="16"/>
      <c r="K170" s="54">
        <f t="shared" si="46"/>
        <v>67.541442859421721</v>
      </c>
    </row>
    <row r="171" spans="1:11" s="3" customFormat="1" ht="23.25" customHeight="1" x14ac:dyDescent="0.25">
      <c r="A171" s="74" t="s">
        <v>21</v>
      </c>
      <c r="B171" s="74"/>
      <c r="C171" s="22" t="s">
        <v>192</v>
      </c>
      <c r="D171" s="36" t="s">
        <v>553</v>
      </c>
      <c r="E171" s="22" t="s">
        <v>554</v>
      </c>
      <c r="F171" s="23" t="s">
        <v>22</v>
      </c>
      <c r="G171" s="16">
        <v>126127.88</v>
      </c>
      <c r="H171" s="16"/>
      <c r="I171" s="16">
        <v>85188.59</v>
      </c>
      <c r="J171" s="16"/>
      <c r="K171" s="54">
        <f t="shared" si="46"/>
        <v>67.541442859421721</v>
      </c>
    </row>
    <row r="172" spans="1:11" s="8" customFormat="1" ht="70.5" customHeight="1" x14ac:dyDescent="0.25">
      <c r="A172" s="74" t="s">
        <v>405</v>
      </c>
      <c r="B172" s="74"/>
      <c r="C172" s="22"/>
      <c r="D172" s="36" t="s">
        <v>406</v>
      </c>
      <c r="E172" s="22" t="s">
        <v>421</v>
      </c>
      <c r="F172" s="23"/>
      <c r="G172" s="16">
        <f t="shared" ref="G172:I173" si="53">G173</f>
        <v>126000</v>
      </c>
      <c r="H172" s="16"/>
      <c r="I172" s="16">
        <f t="shared" si="53"/>
        <v>126000</v>
      </c>
      <c r="J172" s="16"/>
      <c r="K172" s="54">
        <f t="shared" si="46"/>
        <v>100</v>
      </c>
    </row>
    <row r="173" spans="1:11" s="3" customFormat="1" ht="53.25" customHeight="1" x14ac:dyDescent="0.25">
      <c r="A173" s="74" t="s">
        <v>407</v>
      </c>
      <c r="B173" s="74"/>
      <c r="C173" s="22" t="s">
        <v>192</v>
      </c>
      <c r="D173" s="36" t="s">
        <v>429</v>
      </c>
      <c r="E173" s="22" t="s">
        <v>408</v>
      </c>
      <c r="F173" s="23"/>
      <c r="G173" s="16">
        <f t="shared" si="53"/>
        <v>126000</v>
      </c>
      <c r="H173" s="16"/>
      <c r="I173" s="16">
        <f t="shared" si="53"/>
        <v>126000</v>
      </c>
      <c r="J173" s="16"/>
      <c r="K173" s="54">
        <f t="shared" si="46"/>
        <v>100</v>
      </c>
    </row>
    <row r="174" spans="1:11" s="3" customFormat="1" ht="23.25" customHeight="1" x14ac:dyDescent="0.25">
      <c r="A174" s="74" t="s">
        <v>19</v>
      </c>
      <c r="B174" s="74"/>
      <c r="C174" s="22" t="s">
        <v>192</v>
      </c>
      <c r="D174" s="36" t="s">
        <v>429</v>
      </c>
      <c r="E174" s="22" t="s">
        <v>408</v>
      </c>
      <c r="F174" s="23">
        <v>200</v>
      </c>
      <c r="G174" s="16">
        <f>G175</f>
        <v>126000</v>
      </c>
      <c r="H174" s="16"/>
      <c r="I174" s="16">
        <f>I175</f>
        <v>126000</v>
      </c>
      <c r="J174" s="16"/>
      <c r="K174" s="54">
        <f t="shared" si="46"/>
        <v>100</v>
      </c>
    </row>
    <row r="175" spans="1:11" s="3" customFormat="1" ht="30" customHeight="1" x14ac:dyDescent="0.25">
      <c r="A175" s="74" t="s">
        <v>21</v>
      </c>
      <c r="B175" s="74"/>
      <c r="C175" s="22" t="s">
        <v>192</v>
      </c>
      <c r="D175" s="36" t="s">
        <v>429</v>
      </c>
      <c r="E175" s="22" t="s">
        <v>408</v>
      </c>
      <c r="F175" s="23">
        <v>240</v>
      </c>
      <c r="G175" s="16">
        <f>220000-94000</f>
        <v>126000</v>
      </c>
      <c r="H175" s="16"/>
      <c r="I175" s="16">
        <f>220000-94000</f>
        <v>126000</v>
      </c>
      <c r="J175" s="16"/>
      <c r="K175" s="54">
        <f t="shared" si="46"/>
        <v>100</v>
      </c>
    </row>
    <row r="176" spans="1:11" s="3" customFormat="1" ht="30" customHeight="1" x14ac:dyDescent="0.25">
      <c r="A176" s="74" t="s">
        <v>548</v>
      </c>
      <c r="B176" s="74"/>
      <c r="C176" s="22"/>
      <c r="D176" s="36"/>
      <c r="E176" s="22"/>
      <c r="F176" s="23"/>
      <c r="G176" s="16">
        <f t="shared" ref="G176:J178" si="54">G177</f>
        <v>17828760</v>
      </c>
      <c r="H176" s="16">
        <f t="shared" si="54"/>
        <v>16188510</v>
      </c>
      <c r="I176" s="16">
        <f t="shared" si="54"/>
        <v>12494999.780000001</v>
      </c>
      <c r="J176" s="16">
        <f t="shared" si="54"/>
        <v>11345459.800000001</v>
      </c>
      <c r="K176" s="54">
        <f t="shared" si="46"/>
        <v>70.083392114762901</v>
      </c>
    </row>
    <row r="177" spans="1:11" s="3" customFormat="1" ht="42" customHeight="1" x14ac:dyDescent="0.25">
      <c r="A177" s="74" t="s">
        <v>549</v>
      </c>
      <c r="B177" s="74"/>
      <c r="C177" s="22" t="s">
        <v>192</v>
      </c>
      <c r="D177" s="36" t="s">
        <v>550</v>
      </c>
      <c r="E177" s="22" t="s">
        <v>551</v>
      </c>
      <c r="F177" s="23"/>
      <c r="G177" s="16">
        <f t="shared" si="54"/>
        <v>17828760</v>
      </c>
      <c r="H177" s="16">
        <f t="shared" si="54"/>
        <v>16188510</v>
      </c>
      <c r="I177" s="16">
        <f t="shared" si="54"/>
        <v>12494999.780000001</v>
      </c>
      <c r="J177" s="16">
        <f t="shared" si="54"/>
        <v>11345459.800000001</v>
      </c>
      <c r="K177" s="54">
        <f t="shared" si="46"/>
        <v>70.083392114762901</v>
      </c>
    </row>
    <row r="178" spans="1:11" s="3" customFormat="1" ht="23.25" customHeight="1" x14ac:dyDescent="0.25">
      <c r="A178" s="74" t="s">
        <v>19</v>
      </c>
      <c r="B178" s="74"/>
      <c r="C178" s="22" t="s">
        <v>192</v>
      </c>
      <c r="D178" s="36" t="s">
        <v>550</v>
      </c>
      <c r="E178" s="22" t="s">
        <v>551</v>
      </c>
      <c r="F178" s="23">
        <v>200</v>
      </c>
      <c r="G178" s="16">
        <f t="shared" si="54"/>
        <v>17828760</v>
      </c>
      <c r="H178" s="16">
        <f t="shared" si="54"/>
        <v>16188510</v>
      </c>
      <c r="I178" s="16">
        <f t="shared" si="54"/>
        <v>12494999.780000001</v>
      </c>
      <c r="J178" s="16">
        <f t="shared" si="54"/>
        <v>11345459.800000001</v>
      </c>
      <c r="K178" s="54">
        <f t="shared" si="46"/>
        <v>70.083392114762901</v>
      </c>
    </row>
    <row r="179" spans="1:11" s="3" customFormat="1" ht="30" customHeight="1" x14ac:dyDescent="0.25">
      <c r="A179" s="74" t="s">
        <v>21</v>
      </c>
      <c r="B179" s="74"/>
      <c r="C179" s="22" t="s">
        <v>192</v>
      </c>
      <c r="D179" s="36" t="s">
        <v>550</v>
      </c>
      <c r="E179" s="22" t="s">
        <v>551</v>
      </c>
      <c r="F179" s="23">
        <v>240</v>
      </c>
      <c r="G179" s="16">
        <f>2633200+13918510+266800+1410250-363200-36800</f>
        <v>17828760</v>
      </c>
      <c r="H179" s="16">
        <f>2633200+13918510-363200</f>
        <v>16188510</v>
      </c>
      <c r="I179" s="16">
        <f>11345459.8+1149539.98</f>
        <v>12494999.780000001</v>
      </c>
      <c r="J179" s="16">
        <v>11345459.800000001</v>
      </c>
      <c r="K179" s="54">
        <f t="shared" si="46"/>
        <v>70.083392114762901</v>
      </c>
    </row>
    <row r="180" spans="1:11" s="7" customFormat="1" ht="23.25" customHeight="1" x14ac:dyDescent="0.25">
      <c r="A180" s="76" t="s">
        <v>102</v>
      </c>
      <c r="B180" s="76"/>
      <c r="C180" s="48" t="s">
        <v>204</v>
      </c>
      <c r="D180" s="34" t="s">
        <v>103</v>
      </c>
      <c r="E180" s="34"/>
      <c r="F180" s="34"/>
      <c r="G180" s="18">
        <f t="shared" ref="G180:J186" si="55">G181</f>
        <v>291000</v>
      </c>
      <c r="H180" s="18">
        <f t="shared" si="55"/>
        <v>291000</v>
      </c>
      <c r="I180" s="18">
        <f t="shared" si="55"/>
        <v>111800</v>
      </c>
      <c r="J180" s="18">
        <f t="shared" si="55"/>
        <v>111800</v>
      </c>
      <c r="K180" s="54">
        <f t="shared" si="46"/>
        <v>38.419243986254301</v>
      </c>
    </row>
    <row r="181" spans="1:11" s="2" customFormat="1" ht="48.75" customHeight="1" x14ac:dyDescent="0.25">
      <c r="A181" s="70" t="s">
        <v>383</v>
      </c>
      <c r="B181" s="70"/>
      <c r="C181" s="45" t="s">
        <v>204</v>
      </c>
      <c r="D181" s="17" t="s">
        <v>104</v>
      </c>
      <c r="E181" s="17"/>
      <c r="F181" s="17"/>
      <c r="G181" s="38">
        <f t="shared" si="55"/>
        <v>291000</v>
      </c>
      <c r="H181" s="38">
        <f t="shared" si="55"/>
        <v>291000</v>
      </c>
      <c r="I181" s="38">
        <f t="shared" si="55"/>
        <v>111800</v>
      </c>
      <c r="J181" s="38">
        <f t="shared" si="55"/>
        <v>111800</v>
      </c>
      <c r="K181" s="54">
        <f t="shared" si="46"/>
        <v>38.419243986254301</v>
      </c>
    </row>
    <row r="182" spans="1:11" s="8" customFormat="1" ht="35.25" customHeight="1" x14ac:dyDescent="0.25">
      <c r="A182" s="74" t="s">
        <v>226</v>
      </c>
      <c r="B182" s="74"/>
      <c r="C182" s="22" t="s">
        <v>204</v>
      </c>
      <c r="D182" s="23" t="s">
        <v>105</v>
      </c>
      <c r="E182" s="36" t="s">
        <v>422</v>
      </c>
      <c r="F182" s="37"/>
      <c r="G182" s="16">
        <f t="shared" si="55"/>
        <v>291000</v>
      </c>
      <c r="H182" s="16">
        <f t="shared" si="55"/>
        <v>291000</v>
      </c>
      <c r="I182" s="16">
        <f t="shared" si="55"/>
        <v>111800</v>
      </c>
      <c r="J182" s="16">
        <f t="shared" si="55"/>
        <v>111800</v>
      </c>
      <c r="K182" s="54">
        <f t="shared" si="46"/>
        <v>38.419243986254301</v>
      </c>
    </row>
    <row r="183" spans="1:11" s="3" customFormat="1" ht="50.25" customHeight="1" x14ac:dyDescent="0.25">
      <c r="A183" s="74" t="s">
        <v>227</v>
      </c>
      <c r="B183" s="74"/>
      <c r="C183" s="22" t="s">
        <v>204</v>
      </c>
      <c r="D183" s="23" t="s">
        <v>106</v>
      </c>
      <c r="E183" s="22" t="s">
        <v>148</v>
      </c>
      <c r="F183" s="37"/>
      <c r="G183" s="16">
        <f>G184+G186</f>
        <v>291000</v>
      </c>
      <c r="H183" s="16">
        <f t="shared" ref="H183:J183" si="56">H184+H186</f>
        <v>291000</v>
      </c>
      <c r="I183" s="16">
        <f>I184+I186</f>
        <v>111800</v>
      </c>
      <c r="J183" s="16">
        <f t="shared" si="56"/>
        <v>111800</v>
      </c>
      <c r="K183" s="54">
        <f t="shared" si="46"/>
        <v>38.419243986254301</v>
      </c>
    </row>
    <row r="184" spans="1:11" s="3" customFormat="1" ht="23.25" customHeight="1" x14ac:dyDescent="0.25">
      <c r="A184" s="74" t="s">
        <v>69</v>
      </c>
      <c r="B184" s="74"/>
      <c r="C184" s="22" t="s">
        <v>204</v>
      </c>
      <c r="D184" s="23" t="s">
        <v>106</v>
      </c>
      <c r="E184" s="22" t="s">
        <v>148</v>
      </c>
      <c r="F184" s="23" t="s">
        <v>11</v>
      </c>
      <c r="G184" s="16">
        <f>G185</f>
        <v>9000</v>
      </c>
      <c r="H184" s="16">
        <f>G184</f>
        <v>9000</v>
      </c>
      <c r="I184" s="16">
        <f>I185</f>
        <v>0</v>
      </c>
      <c r="J184" s="16">
        <f>I184</f>
        <v>0</v>
      </c>
      <c r="K184" s="54">
        <f t="shared" si="46"/>
        <v>0</v>
      </c>
    </row>
    <row r="185" spans="1:11" s="3" customFormat="1" ht="30" customHeight="1" x14ac:dyDescent="0.25">
      <c r="A185" s="74" t="s">
        <v>19</v>
      </c>
      <c r="B185" s="74"/>
      <c r="C185" s="22" t="s">
        <v>204</v>
      </c>
      <c r="D185" s="23" t="s">
        <v>106</v>
      </c>
      <c r="E185" s="22" t="s">
        <v>148</v>
      </c>
      <c r="F185" s="23" t="s">
        <v>70</v>
      </c>
      <c r="G185" s="16">
        <f>6912+2088</f>
        <v>9000</v>
      </c>
      <c r="H185" s="16">
        <f>G185</f>
        <v>9000</v>
      </c>
      <c r="I185" s="16">
        <v>0</v>
      </c>
      <c r="J185" s="16">
        <f>I185</f>
        <v>0</v>
      </c>
      <c r="K185" s="54">
        <f t="shared" si="46"/>
        <v>0</v>
      </c>
    </row>
    <row r="186" spans="1:11" s="3" customFormat="1" ht="36" customHeight="1" x14ac:dyDescent="0.25">
      <c r="A186" s="74" t="s">
        <v>19</v>
      </c>
      <c r="B186" s="74"/>
      <c r="C186" s="22" t="s">
        <v>204</v>
      </c>
      <c r="D186" s="23" t="s">
        <v>106</v>
      </c>
      <c r="E186" s="22" t="s">
        <v>148</v>
      </c>
      <c r="F186" s="23" t="s">
        <v>20</v>
      </c>
      <c r="G186" s="16">
        <f t="shared" si="55"/>
        <v>282000</v>
      </c>
      <c r="H186" s="16">
        <f t="shared" si="55"/>
        <v>282000</v>
      </c>
      <c r="I186" s="16">
        <f t="shared" si="55"/>
        <v>111800</v>
      </c>
      <c r="J186" s="16">
        <f t="shared" si="55"/>
        <v>111800</v>
      </c>
      <c r="K186" s="54">
        <f t="shared" si="46"/>
        <v>39.645390070921991</v>
      </c>
    </row>
    <row r="187" spans="1:11" s="3" customFormat="1" ht="23.25" customHeight="1" x14ac:dyDescent="0.25">
      <c r="A187" s="74" t="s">
        <v>21</v>
      </c>
      <c r="B187" s="74"/>
      <c r="C187" s="22" t="s">
        <v>204</v>
      </c>
      <c r="D187" s="23" t="s">
        <v>106</v>
      </c>
      <c r="E187" s="22" t="s">
        <v>148</v>
      </c>
      <c r="F187" s="23" t="s">
        <v>22</v>
      </c>
      <c r="G187" s="16">
        <f>138000+47000+2000+95000</f>
        <v>282000</v>
      </c>
      <c r="H187" s="16">
        <f>G187</f>
        <v>282000</v>
      </c>
      <c r="I187" s="16">
        <v>111800</v>
      </c>
      <c r="J187" s="16">
        <f>I187</f>
        <v>111800</v>
      </c>
      <c r="K187" s="54">
        <f t="shared" si="46"/>
        <v>39.645390070921991</v>
      </c>
    </row>
    <row r="188" spans="1:11" s="4" customFormat="1" ht="23.25" customHeight="1" x14ac:dyDescent="0.25">
      <c r="A188" s="76" t="s">
        <v>112</v>
      </c>
      <c r="B188" s="76"/>
      <c r="C188" s="33"/>
      <c r="D188" s="34" t="s">
        <v>113</v>
      </c>
      <c r="E188" s="34"/>
      <c r="F188" s="34"/>
      <c r="G188" s="18">
        <f>G189</f>
        <v>420000</v>
      </c>
      <c r="H188" s="20"/>
      <c r="I188" s="18">
        <f>I189</f>
        <v>336612.45</v>
      </c>
      <c r="J188" s="20"/>
      <c r="K188" s="54">
        <f t="shared" si="46"/>
        <v>80.145821428571423</v>
      </c>
    </row>
    <row r="189" spans="1:11" s="2" customFormat="1" ht="34.5" customHeight="1" x14ac:dyDescent="0.25">
      <c r="A189" s="70" t="s">
        <v>341</v>
      </c>
      <c r="B189" s="70"/>
      <c r="C189" s="53"/>
      <c r="D189" s="46" t="s">
        <v>343</v>
      </c>
      <c r="E189" s="17"/>
      <c r="F189" s="17"/>
      <c r="G189" s="38">
        <f>G190</f>
        <v>420000</v>
      </c>
      <c r="H189" s="38"/>
      <c r="I189" s="38">
        <f>I190</f>
        <v>336612.45</v>
      </c>
      <c r="J189" s="38"/>
      <c r="K189" s="54">
        <f t="shared" si="46"/>
        <v>80.145821428571423</v>
      </c>
    </row>
    <row r="190" spans="1:11" s="8" customFormat="1" ht="58.5" customHeight="1" x14ac:dyDescent="0.25">
      <c r="A190" s="74" t="s">
        <v>342</v>
      </c>
      <c r="B190" s="74"/>
      <c r="C190" s="22" t="s">
        <v>149</v>
      </c>
      <c r="D190" s="36" t="s">
        <v>358</v>
      </c>
      <c r="E190" s="22" t="s">
        <v>423</v>
      </c>
      <c r="F190" s="37"/>
      <c r="G190" s="16">
        <f>G191</f>
        <v>420000</v>
      </c>
      <c r="H190" s="16"/>
      <c r="I190" s="16">
        <f>I191</f>
        <v>336612.45</v>
      </c>
      <c r="J190" s="16"/>
      <c r="K190" s="54">
        <f t="shared" si="46"/>
        <v>80.145821428571423</v>
      </c>
    </row>
    <row r="191" spans="1:11" s="3" customFormat="1" ht="38.25" customHeight="1" x14ac:dyDescent="0.25">
      <c r="A191" s="74" t="s">
        <v>345</v>
      </c>
      <c r="B191" s="74"/>
      <c r="C191" s="22" t="s">
        <v>149</v>
      </c>
      <c r="D191" s="36" t="s">
        <v>358</v>
      </c>
      <c r="E191" s="22" t="s">
        <v>344</v>
      </c>
      <c r="F191" s="37"/>
      <c r="G191" s="16">
        <f>G192</f>
        <v>420000</v>
      </c>
      <c r="H191" s="16"/>
      <c r="I191" s="16">
        <f>I192</f>
        <v>336612.45</v>
      </c>
      <c r="J191" s="16"/>
      <c r="K191" s="54">
        <f t="shared" si="46"/>
        <v>80.145821428571423</v>
      </c>
    </row>
    <row r="192" spans="1:11" s="3" customFormat="1" ht="23.25" customHeight="1" x14ac:dyDescent="0.25">
      <c r="A192" s="74" t="s">
        <v>19</v>
      </c>
      <c r="B192" s="74"/>
      <c r="C192" s="22" t="s">
        <v>149</v>
      </c>
      <c r="D192" s="36" t="s">
        <v>358</v>
      </c>
      <c r="E192" s="22" t="s">
        <v>344</v>
      </c>
      <c r="F192" s="23" t="s">
        <v>20</v>
      </c>
      <c r="G192" s="16">
        <f>G193</f>
        <v>420000</v>
      </c>
      <c r="H192" s="16"/>
      <c r="I192" s="16">
        <f>I193</f>
        <v>336612.45</v>
      </c>
      <c r="J192" s="16"/>
      <c r="K192" s="54">
        <f t="shared" si="46"/>
        <v>80.145821428571423</v>
      </c>
    </row>
    <row r="193" spans="1:11" s="3" customFormat="1" ht="23.25" customHeight="1" x14ac:dyDescent="0.25">
      <c r="A193" s="74" t="s">
        <v>21</v>
      </c>
      <c r="B193" s="74"/>
      <c r="C193" s="22" t="s">
        <v>149</v>
      </c>
      <c r="D193" s="36" t="s">
        <v>358</v>
      </c>
      <c r="E193" s="22" t="s">
        <v>344</v>
      </c>
      <c r="F193" s="23" t="s">
        <v>22</v>
      </c>
      <c r="G193" s="16">
        <f>350000+70000</f>
        <v>420000</v>
      </c>
      <c r="H193" s="16"/>
      <c r="I193" s="16">
        <v>336612.45</v>
      </c>
      <c r="J193" s="16"/>
      <c r="K193" s="54">
        <f t="shared" si="46"/>
        <v>80.145821428571423</v>
      </c>
    </row>
    <row r="194" spans="1:11" s="4" customFormat="1" ht="23.25" customHeight="1" x14ac:dyDescent="0.25">
      <c r="A194" s="76" t="s">
        <v>14</v>
      </c>
      <c r="B194" s="76"/>
      <c r="C194" s="33"/>
      <c r="D194" s="34" t="s">
        <v>15</v>
      </c>
      <c r="E194" s="34"/>
      <c r="F194" s="34"/>
      <c r="G194" s="18">
        <f t="shared" ref="G194:H194" si="57">G195+G232+G244+G253+G266</f>
        <v>5310604.57</v>
      </c>
      <c r="H194" s="18">
        <f t="shared" si="57"/>
        <v>28000</v>
      </c>
      <c r="I194" s="18">
        <f t="shared" ref="I194:J194" si="58">I195+I232+I244+I253+I266</f>
        <v>4913712.63</v>
      </c>
      <c r="J194" s="18">
        <f t="shared" si="58"/>
        <v>27786.45</v>
      </c>
      <c r="K194" s="54">
        <f t="shared" si="46"/>
        <v>92.526426421540165</v>
      </c>
    </row>
    <row r="195" spans="1:11" s="2" customFormat="1" ht="42.75" customHeight="1" x14ac:dyDescent="0.25">
      <c r="A195" s="70" t="s">
        <v>473</v>
      </c>
      <c r="B195" s="70"/>
      <c r="C195" s="53"/>
      <c r="D195" s="17" t="s">
        <v>16</v>
      </c>
      <c r="E195" s="17"/>
      <c r="F195" s="17"/>
      <c r="G195" s="38">
        <f t="shared" ref="G195:H195" si="59">G196+G210+G220+G228</f>
        <v>1843325.8</v>
      </c>
      <c r="H195" s="38">
        <f t="shared" si="59"/>
        <v>28000</v>
      </c>
      <c r="I195" s="38">
        <f t="shared" ref="I195:J195" si="60">I196+I210+I220+I228</f>
        <v>1735250.8099999998</v>
      </c>
      <c r="J195" s="38">
        <f t="shared" si="60"/>
        <v>27786.45</v>
      </c>
      <c r="K195" s="54">
        <f t="shared" si="46"/>
        <v>94.136956689913404</v>
      </c>
    </row>
    <row r="196" spans="1:11" s="8" customFormat="1" ht="82.5" customHeight="1" x14ac:dyDescent="0.25">
      <c r="A196" s="74" t="s">
        <v>229</v>
      </c>
      <c r="B196" s="74"/>
      <c r="C196" s="43"/>
      <c r="D196" s="23" t="s">
        <v>17</v>
      </c>
      <c r="E196" s="36" t="s">
        <v>424</v>
      </c>
      <c r="F196" s="37"/>
      <c r="G196" s="16">
        <f>G197</f>
        <v>449325.80000000005</v>
      </c>
      <c r="H196" s="16"/>
      <c r="I196" s="16">
        <f>I197</f>
        <v>399944.36</v>
      </c>
      <c r="J196" s="16"/>
      <c r="K196" s="54">
        <f t="shared" si="46"/>
        <v>89.009881026195231</v>
      </c>
    </row>
    <row r="197" spans="1:11" s="3" customFormat="1" ht="62.25" customHeight="1" x14ac:dyDescent="0.25">
      <c r="A197" s="74" t="s">
        <v>228</v>
      </c>
      <c r="B197" s="74"/>
      <c r="C197" s="43"/>
      <c r="D197" s="23" t="s">
        <v>18</v>
      </c>
      <c r="E197" s="22" t="s">
        <v>151</v>
      </c>
      <c r="F197" s="37"/>
      <c r="G197" s="16">
        <f>G198+G200+G202+G204+G206+G208</f>
        <v>449325.80000000005</v>
      </c>
      <c r="H197" s="16"/>
      <c r="I197" s="16">
        <f>I198+I200+I202+I204+I206+I208</f>
        <v>399944.36</v>
      </c>
      <c r="J197" s="16"/>
      <c r="K197" s="54">
        <f t="shared" si="46"/>
        <v>89.009881026195231</v>
      </c>
    </row>
    <row r="198" spans="1:11" s="3" customFormat="1" ht="23.25" customHeight="1" x14ac:dyDescent="0.25">
      <c r="A198" s="74" t="s">
        <v>19</v>
      </c>
      <c r="B198" s="74"/>
      <c r="C198" s="22" t="s">
        <v>150</v>
      </c>
      <c r="D198" s="23" t="s">
        <v>18</v>
      </c>
      <c r="E198" s="22" t="s">
        <v>151</v>
      </c>
      <c r="F198" s="23" t="s">
        <v>20</v>
      </c>
      <c r="G198" s="16">
        <f>G199</f>
        <v>54800</v>
      </c>
      <c r="H198" s="16"/>
      <c r="I198" s="16">
        <f>I199</f>
        <v>45809.16</v>
      </c>
      <c r="J198" s="16"/>
      <c r="K198" s="54">
        <f t="shared" si="46"/>
        <v>83.593357664233579</v>
      </c>
    </row>
    <row r="199" spans="1:11" s="3" customFormat="1" ht="23.25" customHeight="1" x14ac:dyDescent="0.25">
      <c r="A199" s="74" t="s">
        <v>21</v>
      </c>
      <c r="B199" s="74"/>
      <c r="C199" s="22" t="s">
        <v>150</v>
      </c>
      <c r="D199" s="23" t="s">
        <v>18</v>
      </c>
      <c r="E199" s="22" t="s">
        <v>151</v>
      </c>
      <c r="F199" s="23" t="s">
        <v>22</v>
      </c>
      <c r="G199" s="16">
        <f>54800</f>
        <v>54800</v>
      </c>
      <c r="H199" s="16"/>
      <c r="I199" s="16">
        <v>45809.16</v>
      </c>
      <c r="J199" s="16"/>
      <c r="K199" s="54">
        <f t="shared" si="46"/>
        <v>83.593357664233579</v>
      </c>
    </row>
    <row r="200" spans="1:11" s="3" customFormat="1" ht="23.25" customHeight="1" x14ac:dyDescent="0.25">
      <c r="A200" s="74" t="s">
        <v>19</v>
      </c>
      <c r="B200" s="74"/>
      <c r="C200" s="22" t="s">
        <v>140</v>
      </c>
      <c r="D200" s="23" t="s">
        <v>18</v>
      </c>
      <c r="E200" s="22" t="s">
        <v>151</v>
      </c>
      <c r="F200" s="23" t="s">
        <v>20</v>
      </c>
      <c r="G200" s="16">
        <f>G201</f>
        <v>69600</v>
      </c>
      <c r="H200" s="16"/>
      <c r="I200" s="16">
        <f>I201</f>
        <v>49000</v>
      </c>
      <c r="J200" s="16"/>
      <c r="K200" s="54">
        <f t="shared" si="46"/>
        <v>70.402298850574709</v>
      </c>
    </row>
    <row r="201" spans="1:11" s="3" customFormat="1" ht="23.25" customHeight="1" x14ac:dyDescent="0.25">
      <c r="A201" s="74" t="s">
        <v>21</v>
      </c>
      <c r="B201" s="74"/>
      <c r="C201" s="22" t="s">
        <v>140</v>
      </c>
      <c r="D201" s="23" t="s">
        <v>18</v>
      </c>
      <c r="E201" s="22" t="s">
        <v>151</v>
      </c>
      <c r="F201" s="23" t="s">
        <v>22</v>
      </c>
      <c r="G201" s="16">
        <v>69600</v>
      </c>
      <c r="H201" s="16"/>
      <c r="I201" s="16">
        <f>36000+13000</f>
        <v>49000</v>
      </c>
      <c r="J201" s="16"/>
      <c r="K201" s="54">
        <f t="shared" si="46"/>
        <v>70.402298850574709</v>
      </c>
    </row>
    <row r="202" spans="1:11" s="3" customFormat="1" ht="23.25" customHeight="1" x14ac:dyDescent="0.25">
      <c r="A202" s="74" t="s">
        <v>19</v>
      </c>
      <c r="B202" s="74"/>
      <c r="C202" s="22" t="s">
        <v>143</v>
      </c>
      <c r="D202" s="23" t="s">
        <v>18</v>
      </c>
      <c r="E202" s="22" t="s">
        <v>151</v>
      </c>
      <c r="F202" s="23" t="s">
        <v>20</v>
      </c>
      <c r="G202" s="16">
        <f>G203</f>
        <v>91963.199999999997</v>
      </c>
      <c r="H202" s="16"/>
      <c r="I202" s="16">
        <f>I203</f>
        <v>85549.6</v>
      </c>
      <c r="J202" s="16"/>
      <c r="K202" s="54">
        <f t="shared" si="46"/>
        <v>93.025906014579746</v>
      </c>
    </row>
    <row r="203" spans="1:11" s="3" customFormat="1" ht="23.25" customHeight="1" x14ac:dyDescent="0.25">
      <c r="A203" s="74" t="s">
        <v>21</v>
      </c>
      <c r="B203" s="74"/>
      <c r="C203" s="22" t="s">
        <v>143</v>
      </c>
      <c r="D203" s="23" t="s">
        <v>18</v>
      </c>
      <c r="E203" s="22" t="s">
        <v>151</v>
      </c>
      <c r="F203" s="23" t="s">
        <v>22</v>
      </c>
      <c r="G203" s="16">
        <f>103537.68+57607-69925.48+744</f>
        <v>91963.199999999997</v>
      </c>
      <c r="H203" s="16"/>
      <c r="I203" s="16">
        <v>85549.6</v>
      </c>
      <c r="J203" s="16"/>
      <c r="K203" s="54">
        <f t="shared" si="46"/>
        <v>93.025906014579746</v>
      </c>
    </row>
    <row r="204" spans="1:11" s="3" customFormat="1" ht="23.25" customHeight="1" x14ac:dyDescent="0.25">
      <c r="A204" s="74" t="s">
        <v>19</v>
      </c>
      <c r="B204" s="74"/>
      <c r="C204" s="22" t="s">
        <v>144</v>
      </c>
      <c r="D204" s="23" t="s">
        <v>18</v>
      </c>
      <c r="E204" s="22" t="s">
        <v>151</v>
      </c>
      <c r="F204" s="23" t="s">
        <v>20</v>
      </c>
      <c r="G204" s="16">
        <f>G205</f>
        <v>60000</v>
      </c>
      <c r="H204" s="16"/>
      <c r="I204" s="16">
        <f>I205</f>
        <v>48804</v>
      </c>
      <c r="J204" s="16"/>
      <c r="K204" s="54">
        <f t="shared" si="46"/>
        <v>81.34</v>
      </c>
    </row>
    <row r="205" spans="1:11" s="3" customFormat="1" ht="23.25" customHeight="1" x14ac:dyDescent="0.25">
      <c r="A205" s="74" t="s">
        <v>21</v>
      </c>
      <c r="B205" s="74"/>
      <c r="C205" s="22" t="s">
        <v>144</v>
      </c>
      <c r="D205" s="23" t="s">
        <v>18</v>
      </c>
      <c r="E205" s="22" t="s">
        <v>151</v>
      </c>
      <c r="F205" s="23" t="s">
        <v>22</v>
      </c>
      <c r="G205" s="16">
        <v>60000</v>
      </c>
      <c r="H205" s="16"/>
      <c r="I205" s="16">
        <v>48804</v>
      </c>
      <c r="J205" s="16"/>
      <c r="K205" s="54">
        <f t="shared" si="46"/>
        <v>81.34</v>
      </c>
    </row>
    <row r="206" spans="1:11" s="3" customFormat="1" ht="23.25" customHeight="1" x14ac:dyDescent="0.25">
      <c r="A206" s="74" t="s">
        <v>19</v>
      </c>
      <c r="B206" s="74"/>
      <c r="C206" s="22" t="s">
        <v>139</v>
      </c>
      <c r="D206" s="23" t="s">
        <v>18</v>
      </c>
      <c r="E206" s="22" t="s">
        <v>151</v>
      </c>
      <c r="F206" s="23" t="s">
        <v>20</v>
      </c>
      <c r="G206" s="16">
        <f>G207</f>
        <v>107181</v>
      </c>
      <c r="H206" s="16"/>
      <c r="I206" s="16">
        <f>I207</f>
        <v>105000</v>
      </c>
      <c r="J206" s="16"/>
      <c r="K206" s="54">
        <f t="shared" si="46"/>
        <v>97.965124415708004</v>
      </c>
    </row>
    <row r="207" spans="1:11" s="3" customFormat="1" ht="23.25" customHeight="1" x14ac:dyDescent="0.25">
      <c r="A207" s="74" t="s">
        <v>21</v>
      </c>
      <c r="B207" s="74"/>
      <c r="C207" s="22" t="s">
        <v>139</v>
      </c>
      <c r="D207" s="23" t="s">
        <v>18</v>
      </c>
      <c r="E207" s="22" t="s">
        <v>151</v>
      </c>
      <c r="F207" s="23" t="s">
        <v>22</v>
      </c>
      <c r="G207" s="16">
        <f>201381-94200</f>
        <v>107181</v>
      </c>
      <c r="H207" s="16"/>
      <c r="I207" s="16">
        <v>105000</v>
      </c>
      <c r="J207" s="16"/>
      <c r="K207" s="54">
        <f t="shared" si="46"/>
        <v>97.965124415708004</v>
      </c>
    </row>
    <row r="208" spans="1:11" s="3" customFormat="1" ht="23.25" customHeight="1" x14ac:dyDescent="0.25">
      <c r="A208" s="74" t="s">
        <v>19</v>
      </c>
      <c r="B208" s="74"/>
      <c r="C208" s="22" t="s">
        <v>192</v>
      </c>
      <c r="D208" s="23" t="s">
        <v>18</v>
      </c>
      <c r="E208" s="22" t="s">
        <v>151</v>
      </c>
      <c r="F208" s="23" t="s">
        <v>20</v>
      </c>
      <c r="G208" s="16">
        <f>G209</f>
        <v>65781.600000000006</v>
      </c>
      <c r="H208" s="16"/>
      <c r="I208" s="16">
        <f>I209</f>
        <v>65781.600000000006</v>
      </c>
      <c r="J208" s="16"/>
      <c r="K208" s="54">
        <f t="shared" si="46"/>
        <v>100</v>
      </c>
    </row>
    <row r="209" spans="1:11" s="3" customFormat="1" ht="23.25" customHeight="1" x14ac:dyDescent="0.25">
      <c r="A209" s="74" t="s">
        <v>21</v>
      </c>
      <c r="B209" s="74"/>
      <c r="C209" s="22" t="s">
        <v>192</v>
      </c>
      <c r="D209" s="23" t="s">
        <v>18</v>
      </c>
      <c r="E209" s="22" t="s">
        <v>151</v>
      </c>
      <c r="F209" s="23" t="s">
        <v>22</v>
      </c>
      <c r="G209" s="16">
        <f>132000-30218.4-36000</f>
        <v>65781.600000000006</v>
      </c>
      <c r="H209" s="16"/>
      <c r="I209" s="16">
        <v>65781.600000000006</v>
      </c>
      <c r="J209" s="16"/>
      <c r="K209" s="54">
        <f t="shared" ref="K209:K272" si="61">I209/G209*100</f>
        <v>100</v>
      </c>
    </row>
    <row r="210" spans="1:11" s="8" customFormat="1" ht="51.75" customHeight="1" x14ac:dyDescent="0.25">
      <c r="A210" s="74" t="s">
        <v>384</v>
      </c>
      <c r="B210" s="74"/>
      <c r="C210" s="43"/>
      <c r="D210" s="23" t="s">
        <v>78</v>
      </c>
      <c r="E210" s="36" t="s">
        <v>425</v>
      </c>
      <c r="F210" s="37"/>
      <c r="G210" s="16">
        <f>G211+G214+G217</f>
        <v>0</v>
      </c>
      <c r="H210" s="16"/>
      <c r="I210" s="16">
        <f>I211+I214+I217</f>
        <v>0</v>
      </c>
      <c r="J210" s="16"/>
      <c r="K210" s="54">
        <v>0</v>
      </c>
    </row>
    <row r="211" spans="1:11" s="3" customFormat="1" ht="46.5" customHeight="1" x14ac:dyDescent="0.25">
      <c r="A211" s="74" t="s">
        <v>230</v>
      </c>
      <c r="B211" s="74"/>
      <c r="C211" s="43"/>
      <c r="D211" s="36" t="s">
        <v>487</v>
      </c>
      <c r="E211" s="22" t="s">
        <v>199</v>
      </c>
      <c r="F211" s="37"/>
      <c r="G211" s="16">
        <f>G212</f>
        <v>0</v>
      </c>
      <c r="H211" s="16"/>
      <c r="I211" s="16">
        <f>I212</f>
        <v>0</v>
      </c>
      <c r="J211" s="16"/>
      <c r="K211" s="54">
        <v>0</v>
      </c>
    </row>
    <row r="212" spans="1:11" s="3" customFormat="1" ht="66" customHeight="1" x14ac:dyDescent="0.25">
      <c r="A212" s="74" t="s">
        <v>10</v>
      </c>
      <c r="B212" s="74"/>
      <c r="C212" s="22" t="s">
        <v>152</v>
      </c>
      <c r="D212" s="36" t="s">
        <v>487</v>
      </c>
      <c r="E212" s="22" t="s">
        <v>199</v>
      </c>
      <c r="F212" s="23" t="s">
        <v>11</v>
      </c>
      <c r="G212" s="16">
        <f>G213</f>
        <v>0</v>
      </c>
      <c r="H212" s="16"/>
      <c r="I212" s="16">
        <f>I213</f>
        <v>0</v>
      </c>
      <c r="J212" s="16"/>
      <c r="K212" s="54">
        <v>0</v>
      </c>
    </row>
    <row r="213" spans="1:11" s="3" customFormat="1" ht="23.25" customHeight="1" x14ac:dyDescent="0.25">
      <c r="A213" s="74" t="s">
        <v>12</v>
      </c>
      <c r="B213" s="74"/>
      <c r="C213" s="22" t="s">
        <v>152</v>
      </c>
      <c r="D213" s="36" t="s">
        <v>487</v>
      </c>
      <c r="E213" s="22" t="s">
        <v>199</v>
      </c>
      <c r="F213" s="23" t="s">
        <v>13</v>
      </c>
      <c r="G213" s="16">
        <f>10000-10000</f>
        <v>0</v>
      </c>
      <c r="H213" s="16"/>
      <c r="I213" s="16">
        <f>10000-10000</f>
        <v>0</v>
      </c>
      <c r="J213" s="16"/>
      <c r="K213" s="54">
        <v>0</v>
      </c>
    </row>
    <row r="214" spans="1:11" s="3" customFormat="1" ht="44.25" customHeight="1" x14ac:dyDescent="0.25">
      <c r="A214" s="74" t="s">
        <v>231</v>
      </c>
      <c r="B214" s="74"/>
      <c r="C214" s="43"/>
      <c r="D214" s="23" t="s">
        <v>79</v>
      </c>
      <c r="E214" s="22" t="s">
        <v>191</v>
      </c>
      <c r="F214" s="37"/>
      <c r="G214" s="16">
        <f>G215</f>
        <v>0</v>
      </c>
      <c r="H214" s="16"/>
      <c r="I214" s="16">
        <f>I215</f>
        <v>0</v>
      </c>
      <c r="J214" s="16"/>
      <c r="K214" s="54">
        <v>0</v>
      </c>
    </row>
    <row r="215" spans="1:11" s="3" customFormat="1" ht="68.25" customHeight="1" x14ac:dyDescent="0.25">
      <c r="A215" s="74" t="s">
        <v>10</v>
      </c>
      <c r="B215" s="74"/>
      <c r="C215" s="22" t="s">
        <v>152</v>
      </c>
      <c r="D215" s="23" t="s">
        <v>79</v>
      </c>
      <c r="E215" s="22" t="s">
        <v>191</v>
      </c>
      <c r="F215" s="23" t="s">
        <v>11</v>
      </c>
      <c r="G215" s="16">
        <f>G216</f>
        <v>0</v>
      </c>
      <c r="H215" s="16"/>
      <c r="I215" s="16">
        <f>I216</f>
        <v>0</v>
      </c>
      <c r="J215" s="16"/>
      <c r="K215" s="54">
        <v>0</v>
      </c>
    </row>
    <row r="216" spans="1:11" s="3" customFormat="1" ht="23.25" customHeight="1" x14ac:dyDescent="0.25">
      <c r="A216" s="74" t="s">
        <v>12</v>
      </c>
      <c r="B216" s="74"/>
      <c r="C216" s="22" t="s">
        <v>152</v>
      </c>
      <c r="D216" s="23" t="s">
        <v>79</v>
      </c>
      <c r="E216" s="22" t="s">
        <v>191</v>
      </c>
      <c r="F216" s="23" t="s">
        <v>13</v>
      </c>
      <c r="G216" s="16">
        <f>10000-10000</f>
        <v>0</v>
      </c>
      <c r="H216" s="16"/>
      <c r="I216" s="16">
        <f>10000-10000</f>
        <v>0</v>
      </c>
      <c r="J216" s="16"/>
      <c r="K216" s="54">
        <v>0</v>
      </c>
    </row>
    <row r="217" spans="1:11" s="3" customFormat="1" ht="54" customHeight="1" x14ac:dyDescent="0.25">
      <c r="A217" s="74" t="s">
        <v>385</v>
      </c>
      <c r="B217" s="74"/>
      <c r="C217" s="22"/>
      <c r="D217" s="23" t="s">
        <v>79</v>
      </c>
      <c r="E217" s="22" t="s">
        <v>153</v>
      </c>
      <c r="F217" s="23"/>
      <c r="G217" s="16">
        <f>G218</f>
        <v>0</v>
      </c>
      <c r="H217" s="16"/>
      <c r="I217" s="16">
        <f>I218</f>
        <v>0</v>
      </c>
      <c r="J217" s="16"/>
      <c r="K217" s="54">
        <v>0</v>
      </c>
    </row>
    <row r="218" spans="1:11" s="3" customFormat="1" ht="23.25" customHeight="1" x14ac:dyDescent="0.25">
      <c r="A218" s="74" t="s">
        <v>19</v>
      </c>
      <c r="B218" s="74"/>
      <c r="C218" s="22" t="s">
        <v>152</v>
      </c>
      <c r="D218" s="23" t="s">
        <v>79</v>
      </c>
      <c r="E218" s="22" t="s">
        <v>153</v>
      </c>
      <c r="F218" s="23" t="s">
        <v>20</v>
      </c>
      <c r="G218" s="16">
        <f>G219</f>
        <v>0</v>
      </c>
      <c r="H218" s="16"/>
      <c r="I218" s="16">
        <f>I219</f>
        <v>0</v>
      </c>
      <c r="J218" s="16"/>
      <c r="K218" s="54">
        <v>0</v>
      </c>
    </row>
    <row r="219" spans="1:11" s="3" customFormat="1" ht="23.25" customHeight="1" x14ac:dyDescent="0.25">
      <c r="A219" s="74" t="s">
        <v>21</v>
      </c>
      <c r="B219" s="74"/>
      <c r="C219" s="22" t="s">
        <v>152</v>
      </c>
      <c r="D219" s="23" t="s">
        <v>79</v>
      </c>
      <c r="E219" s="22" t="s">
        <v>153</v>
      </c>
      <c r="F219" s="23" t="s">
        <v>22</v>
      </c>
      <c r="G219" s="16">
        <f>10000-10000</f>
        <v>0</v>
      </c>
      <c r="H219" s="16"/>
      <c r="I219" s="16">
        <f>10000-10000</f>
        <v>0</v>
      </c>
      <c r="J219" s="16"/>
      <c r="K219" s="54">
        <v>0</v>
      </c>
    </row>
    <row r="220" spans="1:11" s="8" customFormat="1" ht="74.25" customHeight="1" x14ac:dyDescent="0.25">
      <c r="A220" s="74" t="s">
        <v>232</v>
      </c>
      <c r="B220" s="74"/>
      <c r="C220" s="43"/>
      <c r="D220" s="23" t="s">
        <v>80</v>
      </c>
      <c r="E220" s="36" t="s">
        <v>426</v>
      </c>
      <c r="F220" s="37"/>
      <c r="G220" s="16">
        <f>G221</f>
        <v>1366000</v>
      </c>
      <c r="H220" s="16"/>
      <c r="I220" s="16">
        <f>I221</f>
        <v>1307520</v>
      </c>
      <c r="J220" s="16"/>
      <c r="K220" s="54">
        <f t="shared" si="61"/>
        <v>95.718887262079065</v>
      </c>
    </row>
    <row r="221" spans="1:11" s="3" customFormat="1" ht="102.75" customHeight="1" x14ac:dyDescent="0.25">
      <c r="A221" s="74" t="s">
        <v>386</v>
      </c>
      <c r="B221" s="74"/>
      <c r="C221" s="22" t="s">
        <v>152</v>
      </c>
      <c r="D221" s="23" t="s">
        <v>81</v>
      </c>
      <c r="E221" s="22" t="s">
        <v>154</v>
      </c>
      <c r="F221" s="23"/>
      <c r="G221" s="16">
        <f>G224+G222+G226</f>
        <v>1366000</v>
      </c>
      <c r="H221" s="16"/>
      <c r="I221" s="16">
        <f>I224+I222+I226</f>
        <v>1307520</v>
      </c>
      <c r="J221" s="16"/>
      <c r="K221" s="54">
        <f t="shared" si="61"/>
        <v>95.718887262079065</v>
      </c>
    </row>
    <row r="222" spans="1:11" s="3" customFormat="1" ht="23.25" customHeight="1" x14ac:dyDescent="0.25">
      <c r="A222" s="74" t="s">
        <v>19</v>
      </c>
      <c r="B222" s="74"/>
      <c r="C222" s="22" t="s">
        <v>140</v>
      </c>
      <c r="D222" s="23" t="s">
        <v>81</v>
      </c>
      <c r="E222" s="22" t="s">
        <v>154</v>
      </c>
      <c r="F222" s="23" t="s">
        <v>20</v>
      </c>
      <c r="G222" s="16">
        <f>G223</f>
        <v>0</v>
      </c>
      <c r="H222" s="16"/>
      <c r="I222" s="16">
        <f>I223</f>
        <v>0</v>
      </c>
      <c r="J222" s="16"/>
      <c r="K222" s="54">
        <v>0</v>
      </c>
    </row>
    <row r="223" spans="1:11" s="3" customFormat="1" ht="23.25" customHeight="1" x14ac:dyDescent="0.25">
      <c r="A223" s="74" t="s">
        <v>21</v>
      </c>
      <c r="B223" s="74"/>
      <c r="C223" s="22" t="s">
        <v>140</v>
      </c>
      <c r="D223" s="23" t="s">
        <v>81</v>
      </c>
      <c r="E223" s="22" t="s">
        <v>154</v>
      </c>
      <c r="F223" s="23" t="s">
        <v>22</v>
      </c>
      <c r="G223" s="16">
        <v>0</v>
      </c>
      <c r="H223" s="16"/>
      <c r="I223" s="16">
        <v>0</v>
      </c>
      <c r="J223" s="16"/>
      <c r="K223" s="54">
        <v>0</v>
      </c>
    </row>
    <row r="224" spans="1:11" s="3" customFormat="1" ht="23.25" customHeight="1" x14ac:dyDescent="0.25">
      <c r="A224" s="74" t="s">
        <v>19</v>
      </c>
      <c r="B224" s="74"/>
      <c r="C224" s="22" t="s">
        <v>152</v>
      </c>
      <c r="D224" s="23" t="s">
        <v>81</v>
      </c>
      <c r="E224" s="22" t="s">
        <v>154</v>
      </c>
      <c r="F224" s="23" t="s">
        <v>20</v>
      </c>
      <c r="G224" s="16">
        <f>G225</f>
        <v>1006000</v>
      </c>
      <c r="H224" s="16"/>
      <c r="I224" s="16">
        <f>I225</f>
        <v>983520</v>
      </c>
      <c r="J224" s="16"/>
      <c r="K224" s="54">
        <f t="shared" si="61"/>
        <v>97.765407554671967</v>
      </c>
    </row>
    <row r="225" spans="1:11" s="3" customFormat="1" ht="23.25" customHeight="1" x14ac:dyDescent="0.25">
      <c r="A225" s="74" t="s">
        <v>21</v>
      </c>
      <c r="B225" s="74"/>
      <c r="C225" s="22" t="s">
        <v>152</v>
      </c>
      <c r="D225" s="23" t="s">
        <v>81</v>
      </c>
      <c r="E225" s="22" t="s">
        <v>154</v>
      </c>
      <c r="F225" s="23" t="s">
        <v>22</v>
      </c>
      <c r="G225" s="16">
        <f>1204000-504000+252000+54000</f>
        <v>1006000</v>
      </c>
      <c r="H225" s="16"/>
      <c r="I225" s="16">
        <v>983520</v>
      </c>
      <c r="J225" s="16"/>
      <c r="K225" s="54">
        <f t="shared" si="61"/>
        <v>97.765407554671967</v>
      </c>
    </row>
    <row r="226" spans="1:11" s="3" customFormat="1" ht="23.25" customHeight="1" x14ac:dyDescent="0.25">
      <c r="A226" s="74" t="s">
        <v>19</v>
      </c>
      <c r="B226" s="74"/>
      <c r="C226" s="22" t="s">
        <v>143</v>
      </c>
      <c r="D226" s="23" t="s">
        <v>81</v>
      </c>
      <c r="E226" s="22" t="s">
        <v>154</v>
      </c>
      <c r="F226" s="23" t="s">
        <v>20</v>
      </c>
      <c r="G226" s="16">
        <f>G227</f>
        <v>360000</v>
      </c>
      <c r="H226" s="16"/>
      <c r="I226" s="16">
        <f>I227</f>
        <v>324000</v>
      </c>
      <c r="J226" s="16"/>
      <c r="K226" s="54">
        <f t="shared" si="61"/>
        <v>90</v>
      </c>
    </row>
    <row r="227" spans="1:11" s="3" customFormat="1" ht="23.25" customHeight="1" x14ac:dyDescent="0.25">
      <c r="A227" s="74" t="s">
        <v>21</v>
      </c>
      <c r="B227" s="74"/>
      <c r="C227" s="22" t="s">
        <v>143</v>
      </c>
      <c r="D227" s="23" t="s">
        <v>81</v>
      </c>
      <c r="E227" s="22" t="s">
        <v>154</v>
      </c>
      <c r="F227" s="23" t="s">
        <v>22</v>
      </c>
      <c r="G227" s="16">
        <v>360000</v>
      </c>
      <c r="H227" s="16"/>
      <c r="I227" s="16">
        <v>324000</v>
      </c>
      <c r="J227" s="16"/>
      <c r="K227" s="54">
        <f t="shared" si="61"/>
        <v>90</v>
      </c>
    </row>
    <row r="228" spans="1:11" s="8" customFormat="1" ht="41.25" customHeight="1" x14ac:dyDescent="0.25">
      <c r="A228" s="74" t="s">
        <v>233</v>
      </c>
      <c r="B228" s="74"/>
      <c r="C228" s="43"/>
      <c r="D228" s="23" t="s">
        <v>107</v>
      </c>
      <c r="E228" s="36" t="s">
        <v>427</v>
      </c>
      <c r="F228" s="37"/>
      <c r="G228" s="16">
        <f>G229</f>
        <v>28000</v>
      </c>
      <c r="H228" s="16">
        <f t="shared" ref="H228:J230" si="62">H229</f>
        <v>28000</v>
      </c>
      <c r="I228" s="16">
        <f>I229</f>
        <v>27786.45</v>
      </c>
      <c r="J228" s="16">
        <f t="shared" si="62"/>
        <v>27786.45</v>
      </c>
      <c r="K228" s="54">
        <f t="shared" si="61"/>
        <v>99.237321428571434</v>
      </c>
    </row>
    <row r="229" spans="1:11" s="6" customFormat="1" ht="51.75" customHeight="1" x14ac:dyDescent="0.25">
      <c r="A229" s="74" t="s">
        <v>234</v>
      </c>
      <c r="B229" s="74"/>
      <c r="C229" s="22" t="s">
        <v>155</v>
      </c>
      <c r="D229" s="23" t="s">
        <v>131</v>
      </c>
      <c r="E229" s="22" t="s">
        <v>235</v>
      </c>
      <c r="F229" s="49"/>
      <c r="G229" s="16">
        <f>G230</f>
        <v>28000</v>
      </c>
      <c r="H229" s="16">
        <f t="shared" si="62"/>
        <v>28000</v>
      </c>
      <c r="I229" s="16">
        <f>I230</f>
        <v>27786.45</v>
      </c>
      <c r="J229" s="16">
        <f t="shared" si="62"/>
        <v>27786.45</v>
      </c>
      <c r="K229" s="54">
        <f t="shared" si="61"/>
        <v>99.237321428571434</v>
      </c>
    </row>
    <row r="230" spans="1:11" s="2" customFormat="1" ht="28.5" customHeight="1" x14ac:dyDescent="0.25">
      <c r="A230" s="74" t="s">
        <v>19</v>
      </c>
      <c r="B230" s="74"/>
      <c r="C230" s="22" t="s">
        <v>155</v>
      </c>
      <c r="D230" s="23" t="s">
        <v>131</v>
      </c>
      <c r="E230" s="22" t="s">
        <v>235</v>
      </c>
      <c r="F230" s="23" t="s">
        <v>20</v>
      </c>
      <c r="G230" s="16">
        <f>G231</f>
        <v>28000</v>
      </c>
      <c r="H230" s="16">
        <f t="shared" si="62"/>
        <v>28000</v>
      </c>
      <c r="I230" s="16">
        <f>I231</f>
        <v>27786.45</v>
      </c>
      <c r="J230" s="16">
        <f t="shared" si="62"/>
        <v>27786.45</v>
      </c>
      <c r="K230" s="54">
        <f t="shared" si="61"/>
        <v>99.237321428571434</v>
      </c>
    </row>
    <row r="231" spans="1:11" s="2" customFormat="1" ht="30.75" customHeight="1" x14ac:dyDescent="0.25">
      <c r="A231" s="74" t="s">
        <v>21</v>
      </c>
      <c r="B231" s="74"/>
      <c r="C231" s="22" t="s">
        <v>155</v>
      </c>
      <c r="D231" s="23" t="s">
        <v>131</v>
      </c>
      <c r="E231" s="22" t="s">
        <v>235</v>
      </c>
      <c r="F231" s="23" t="s">
        <v>22</v>
      </c>
      <c r="G231" s="16">
        <v>28000</v>
      </c>
      <c r="H231" s="16">
        <f>G231</f>
        <v>28000</v>
      </c>
      <c r="I231" s="16">
        <v>27786.45</v>
      </c>
      <c r="J231" s="16">
        <f>I231</f>
        <v>27786.45</v>
      </c>
      <c r="K231" s="54">
        <f t="shared" si="61"/>
        <v>99.237321428571434</v>
      </c>
    </row>
    <row r="232" spans="1:11" s="2" customFormat="1" ht="52.5" customHeight="1" x14ac:dyDescent="0.25">
      <c r="A232" s="70" t="s">
        <v>455</v>
      </c>
      <c r="B232" s="70"/>
      <c r="C232" s="53"/>
      <c r="D232" s="17" t="s">
        <v>74</v>
      </c>
      <c r="E232" s="17"/>
      <c r="F232" s="17"/>
      <c r="G232" s="38">
        <f>G233+G237</f>
        <v>0</v>
      </c>
      <c r="H232" s="38"/>
      <c r="I232" s="16">
        <f>I233+I237</f>
        <v>0</v>
      </c>
      <c r="J232" s="16"/>
      <c r="K232" s="54">
        <v>0</v>
      </c>
    </row>
    <row r="233" spans="1:11" s="8" customFormat="1" ht="45" customHeight="1" x14ac:dyDescent="0.25">
      <c r="A233" s="74" t="s">
        <v>456</v>
      </c>
      <c r="B233" s="74"/>
      <c r="C233" s="22"/>
      <c r="D233" s="36" t="s">
        <v>458</v>
      </c>
      <c r="E233" s="22"/>
      <c r="F233" s="23"/>
      <c r="G233" s="16">
        <f>G234</f>
        <v>0</v>
      </c>
      <c r="H233" s="16"/>
      <c r="I233" s="16">
        <f>I234</f>
        <v>0</v>
      </c>
      <c r="J233" s="16"/>
      <c r="K233" s="54">
        <v>0</v>
      </c>
    </row>
    <row r="234" spans="1:11" s="3" customFormat="1" ht="51.75" customHeight="1" x14ac:dyDescent="0.25">
      <c r="A234" s="74" t="s">
        <v>457</v>
      </c>
      <c r="B234" s="74"/>
      <c r="C234" s="22" t="s">
        <v>194</v>
      </c>
      <c r="D234" s="36" t="s">
        <v>480</v>
      </c>
      <c r="E234" s="22" t="s">
        <v>459</v>
      </c>
      <c r="F234" s="37"/>
      <c r="G234" s="16">
        <f>G235</f>
        <v>0</v>
      </c>
      <c r="H234" s="16"/>
      <c r="I234" s="16">
        <f>I235</f>
        <v>0</v>
      </c>
      <c r="J234" s="16"/>
      <c r="K234" s="54">
        <v>0</v>
      </c>
    </row>
    <row r="235" spans="1:11" s="3" customFormat="1" ht="23.25" customHeight="1" x14ac:dyDescent="0.25">
      <c r="A235" s="74" t="s">
        <v>19</v>
      </c>
      <c r="B235" s="74"/>
      <c r="C235" s="22" t="s">
        <v>194</v>
      </c>
      <c r="D235" s="36" t="s">
        <v>480</v>
      </c>
      <c r="E235" s="22" t="s">
        <v>459</v>
      </c>
      <c r="F235" s="23" t="s">
        <v>20</v>
      </c>
      <c r="G235" s="16">
        <f>G236</f>
        <v>0</v>
      </c>
      <c r="H235" s="16"/>
      <c r="I235" s="16">
        <f>I236</f>
        <v>0</v>
      </c>
      <c r="J235" s="16"/>
      <c r="K235" s="54">
        <v>0</v>
      </c>
    </row>
    <row r="236" spans="1:11" s="3" customFormat="1" ht="23.25" customHeight="1" x14ac:dyDescent="0.25">
      <c r="A236" s="74" t="s">
        <v>21</v>
      </c>
      <c r="B236" s="74"/>
      <c r="C236" s="22" t="s">
        <v>194</v>
      </c>
      <c r="D236" s="36" t="s">
        <v>480</v>
      </c>
      <c r="E236" s="22" t="s">
        <v>459</v>
      </c>
      <c r="F236" s="23" t="s">
        <v>22</v>
      </c>
      <c r="G236" s="16">
        <f>10000-10000</f>
        <v>0</v>
      </c>
      <c r="H236" s="16"/>
      <c r="I236" s="16">
        <f>10000-10000</f>
        <v>0</v>
      </c>
      <c r="J236" s="16"/>
      <c r="K236" s="54">
        <v>0</v>
      </c>
    </row>
    <row r="237" spans="1:11" s="8" customFormat="1" ht="75.75" customHeight="1" x14ac:dyDescent="0.25">
      <c r="A237" s="74" t="s">
        <v>460</v>
      </c>
      <c r="B237" s="74"/>
      <c r="C237" s="22"/>
      <c r="D237" s="36" t="s">
        <v>462</v>
      </c>
      <c r="E237" s="22"/>
      <c r="F237" s="23"/>
      <c r="G237" s="16">
        <f>G238+G241</f>
        <v>0</v>
      </c>
      <c r="H237" s="16"/>
      <c r="I237" s="16">
        <f>I238+I241</f>
        <v>0</v>
      </c>
      <c r="J237" s="16"/>
      <c r="K237" s="54">
        <v>0</v>
      </c>
    </row>
    <row r="238" spans="1:11" s="3" customFormat="1" ht="87.75" customHeight="1" x14ac:dyDescent="0.25">
      <c r="A238" s="74" t="s">
        <v>461</v>
      </c>
      <c r="B238" s="74"/>
      <c r="C238" s="22" t="s">
        <v>194</v>
      </c>
      <c r="D238" s="36" t="s">
        <v>486</v>
      </c>
      <c r="E238" s="22" t="s">
        <v>463</v>
      </c>
      <c r="F238" s="37"/>
      <c r="G238" s="16">
        <f>G239</f>
        <v>0</v>
      </c>
      <c r="H238" s="16"/>
      <c r="I238" s="16">
        <f>I239</f>
        <v>0</v>
      </c>
      <c r="J238" s="16"/>
      <c r="K238" s="54">
        <v>0</v>
      </c>
    </row>
    <row r="239" spans="1:11" s="3" customFormat="1" ht="23.25" customHeight="1" x14ac:dyDescent="0.25">
      <c r="A239" s="74" t="s">
        <v>19</v>
      </c>
      <c r="B239" s="74"/>
      <c r="C239" s="22" t="s">
        <v>194</v>
      </c>
      <c r="D239" s="36" t="s">
        <v>486</v>
      </c>
      <c r="E239" s="22" t="s">
        <v>463</v>
      </c>
      <c r="F239" s="23" t="s">
        <v>20</v>
      </c>
      <c r="G239" s="16">
        <f>G240</f>
        <v>0</v>
      </c>
      <c r="H239" s="16"/>
      <c r="I239" s="16">
        <f>I240</f>
        <v>0</v>
      </c>
      <c r="J239" s="16"/>
      <c r="K239" s="54">
        <v>0</v>
      </c>
    </row>
    <row r="240" spans="1:11" s="3" customFormat="1" ht="23.25" customHeight="1" x14ac:dyDescent="0.25">
      <c r="A240" s="74" t="s">
        <v>21</v>
      </c>
      <c r="B240" s="74"/>
      <c r="C240" s="22" t="s">
        <v>194</v>
      </c>
      <c r="D240" s="36" t="s">
        <v>486</v>
      </c>
      <c r="E240" s="22" t="s">
        <v>463</v>
      </c>
      <c r="F240" s="23" t="s">
        <v>22</v>
      </c>
      <c r="G240" s="16">
        <f>20000-20000</f>
        <v>0</v>
      </c>
      <c r="H240" s="16"/>
      <c r="I240" s="16">
        <f>20000-20000</f>
        <v>0</v>
      </c>
      <c r="J240" s="16"/>
      <c r="K240" s="54">
        <v>0</v>
      </c>
    </row>
    <row r="241" spans="1:11" s="3" customFormat="1" ht="72" customHeight="1" x14ac:dyDescent="0.25">
      <c r="A241" s="74" t="s">
        <v>464</v>
      </c>
      <c r="B241" s="74"/>
      <c r="C241" s="22" t="s">
        <v>194</v>
      </c>
      <c r="D241" s="36" t="s">
        <v>486</v>
      </c>
      <c r="E241" s="22" t="s">
        <v>465</v>
      </c>
      <c r="F241" s="37"/>
      <c r="G241" s="16">
        <f>G242</f>
        <v>0</v>
      </c>
      <c r="H241" s="16"/>
      <c r="I241" s="16">
        <f>I242</f>
        <v>0</v>
      </c>
      <c r="J241" s="16"/>
      <c r="K241" s="54">
        <v>0</v>
      </c>
    </row>
    <row r="242" spans="1:11" s="3" customFormat="1" ht="23.25" customHeight="1" x14ac:dyDescent="0.25">
      <c r="A242" s="74" t="s">
        <v>19</v>
      </c>
      <c r="B242" s="74"/>
      <c r="C242" s="22" t="s">
        <v>194</v>
      </c>
      <c r="D242" s="36" t="s">
        <v>486</v>
      </c>
      <c r="E242" s="22" t="s">
        <v>465</v>
      </c>
      <c r="F242" s="23" t="s">
        <v>20</v>
      </c>
      <c r="G242" s="16">
        <f>G243</f>
        <v>0</v>
      </c>
      <c r="H242" s="16"/>
      <c r="I242" s="16">
        <f>I243</f>
        <v>0</v>
      </c>
      <c r="J242" s="16"/>
      <c r="K242" s="54">
        <v>0</v>
      </c>
    </row>
    <row r="243" spans="1:11" s="3" customFormat="1" ht="23.25" customHeight="1" x14ac:dyDescent="0.25">
      <c r="A243" s="74" t="s">
        <v>21</v>
      </c>
      <c r="B243" s="74"/>
      <c r="C243" s="22" t="s">
        <v>194</v>
      </c>
      <c r="D243" s="36" t="s">
        <v>486</v>
      </c>
      <c r="E243" s="22" t="s">
        <v>465</v>
      </c>
      <c r="F243" s="23" t="s">
        <v>22</v>
      </c>
      <c r="G243" s="16">
        <v>0</v>
      </c>
      <c r="H243" s="16"/>
      <c r="I243" s="16">
        <v>0</v>
      </c>
      <c r="J243" s="16"/>
      <c r="K243" s="54">
        <v>0</v>
      </c>
    </row>
    <row r="244" spans="1:11" s="2" customFormat="1" ht="50.25" customHeight="1" x14ac:dyDescent="0.25">
      <c r="A244" s="70" t="s">
        <v>466</v>
      </c>
      <c r="B244" s="70"/>
      <c r="C244" s="53"/>
      <c r="D244" s="17" t="s">
        <v>75</v>
      </c>
      <c r="E244" s="17"/>
      <c r="F244" s="17"/>
      <c r="G244" s="38">
        <f>G245+G249</f>
        <v>300000</v>
      </c>
      <c r="H244" s="38"/>
      <c r="I244" s="38">
        <f>I245+I249</f>
        <v>59000</v>
      </c>
      <c r="J244" s="38"/>
      <c r="K244" s="54">
        <f t="shared" si="61"/>
        <v>19.666666666666664</v>
      </c>
    </row>
    <row r="245" spans="1:11" s="8" customFormat="1" ht="123" customHeight="1" x14ac:dyDescent="0.25">
      <c r="A245" s="74" t="s">
        <v>467</v>
      </c>
      <c r="B245" s="74"/>
      <c r="C245" s="43"/>
      <c r="D245" s="36" t="s">
        <v>76</v>
      </c>
      <c r="E245" s="23"/>
      <c r="F245" s="37"/>
      <c r="G245" s="16">
        <f>G246</f>
        <v>100000</v>
      </c>
      <c r="H245" s="16"/>
      <c r="I245" s="16">
        <f>I246</f>
        <v>59000</v>
      </c>
      <c r="J245" s="16"/>
      <c r="K245" s="54">
        <f t="shared" si="61"/>
        <v>59</v>
      </c>
    </row>
    <row r="246" spans="1:11" s="3" customFormat="1" ht="106.5" customHeight="1" x14ac:dyDescent="0.25">
      <c r="A246" s="74" t="s">
        <v>468</v>
      </c>
      <c r="B246" s="74"/>
      <c r="C246" s="22" t="s">
        <v>194</v>
      </c>
      <c r="D246" s="36" t="s">
        <v>77</v>
      </c>
      <c r="E246" s="22" t="s">
        <v>156</v>
      </c>
      <c r="F246" s="37"/>
      <c r="G246" s="16">
        <f>G247</f>
        <v>100000</v>
      </c>
      <c r="H246" s="16"/>
      <c r="I246" s="16">
        <f>I247</f>
        <v>59000</v>
      </c>
      <c r="J246" s="16"/>
      <c r="K246" s="54">
        <f t="shared" si="61"/>
        <v>59</v>
      </c>
    </row>
    <row r="247" spans="1:11" s="3" customFormat="1" ht="23.25" customHeight="1" x14ac:dyDescent="0.25">
      <c r="A247" s="74" t="s">
        <v>19</v>
      </c>
      <c r="B247" s="74"/>
      <c r="C247" s="22" t="s">
        <v>194</v>
      </c>
      <c r="D247" s="36" t="s">
        <v>77</v>
      </c>
      <c r="E247" s="22" t="s">
        <v>156</v>
      </c>
      <c r="F247" s="23" t="s">
        <v>20</v>
      </c>
      <c r="G247" s="16">
        <f>G248</f>
        <v>100000</v>
      </c>
      <c r="H247" s="16"/>
      <c r="I247" s="16">
        <f>I248</f>
        <v>59000</v>
      </c>
      <c r="J247" s="16"/>
      <c r="K247" s="54">
        <f t="shared" si="61"/>
        <v>59</v>
      </c>
    </row>
    <row r="248" spans="1:11" s="3" customFormat="1" ht="23.25" customHeight="1" x14ac:dyDescent="0.25">
      <c r="A248" s="74" t="s">
        <v>21</v>
      </c>
      <c r="B248" s="74"/>
      <c r="C248" s="22" t="s">
        <v>194</v>
      </c>
      <c r="D248" s="36" t="s">
        <v>77</v>
      </c>
      <c r="E248" s="22" t="s">
        <v>156</v>
      </c>
      <c r="F248" s="23" t="s">
        <v>22</v>
      </c>
      <c r="G248" s="16">
        <v>100000</v>
      </c>
      <c r="H248" s="16"/>
      <c r="I248" s="16">
        <v>59000</v>
      </c>
      <c r="J248" s="16"/>
      <c r="K248" s="54">
        <f t="shared" si="61"/>
        <v>59</v>
      </c>
    </row>
    <row r="249" spans="1:11" s="8" customFormat="1" ht="68.25" customHeight="1" x14ac:dyDescent="0.25">
      <c r="A249" s="74" t="s">
        <v>469</v>
      </c>
      <c r="B249" s="74"/>
      <c r="C249" s="43"/>
      <c r="D249" s="36" t="s">
        <v>471</v>
      </c>
      <c r="E249" s="23"/>
      <c r="F249" s="37"/>
      <c r="G249" s="16">
        <f>G250</f>
        <v>200000</v>
      </c>
      <c r="H249" s="16"/>
      <c r="I249" s="16">
        <f>I250</f>
        <v>0</v>
      </c>
      <c r="J249" s="16"/>
      <c r="K249" s="54">
        <f t="shared" si="61"/>
        <v>0</v>
      </c>
    </row>
    <row r="250" spans="1:11" s="3" customFormat="1" ht="61.5" customHeight="1" x14ac:dyDescent="0.25">
      <c r="A250" s="74" t="s">
        <v>470</v>
      </c>
      <c r="B250" s="74"/>
      <c r="C250" s="22" t="s">
        <v>194</v>
      </c>
      <c r="D250" s="36" t="s">
        <v>481</v>
      </c>
      <c r="E250" s="22" t="s">
        <v>472</v>
      </c>
      <c r="F250" s="37"/>
      <c r="G250" s="16">
        <f>G251</f>
        <v>200000</v>
      </c>
      <c r="H250" s="16"/>
      <c r="I250" s="16">
        <f>I251</f>
        <v>0</v>
      </c>
      <c r="J250" s="16"/>
      <c r="K250" s="54">
        <f t="shared" si="61"/>
        <v>0</v>
      </c>
    </row>
    <row r="251" spans="1:11" s="3" customFormat="1" ht="23.25" customHeight="1" x14ac:dyDescent="0.25">
      <c r="A251" s="74" t="s">
        <v>19</v>
      </c>
      <c r="B251" s="74"/>
      <c r="C251" s="22" t="s">
        <v>194</v>
      </c>
      <c r="D251" s="36" t="s">
        <v>481</v>
      </c>
      <c r="E251" s="22" t="s">
        <v>472</v>
      </c>
      <c r="F251" s="23" t="s">
        <v>20</v>
      </c>
      <c r="G251" s="16">
        <f>G252</f>
        <v>200000</v>
      </c>
      <c r="H251" s="16"/>
      <c r="I251" s="16">
        <f>I252</f>
        <v>0</v>
      </c>
      <c r="J251" s="16"/>
      <c r="K251" s="54">
        <f t="shared" si="61"/>
        <v>0</v>
      </c>
    </row>
    <row r="252" spans="1:11" s="3" customFormat="1" ht="23.25" customHeight="1" x14ac:dyDescent="0.25">
      <c r="A252" s="74" t="s">
        <v>21</v>
      </c>
      <c r="B252" s="74"/>
      <c r="C252" s="22" t="s">
        <v>194</v>
      </c>
      <c r="D252" s="36" t="s">
        <v>481</v>
      </c>
      <c r="E252" s="22" t="s">
        <v>472</v>
      </c>
      <c r="F252" s="23" t="s">
        <v>22</v>
      </c>
      <c r="G252" s="16">
        <f>300000-100000</f>
        <v>200000</v>
      </c>
      <c r="H252" s="16"/>
      <c r="I252" s="16">
        <v>0</v>
      </c>
      <c r="J252" s="16"/>
      <c r="K252" s="54">
        <f t="shared" si="61"/>
        <v>0</v>
      </c>
    </row>
    <row r="253" spans="1:11" s="2" customFormat="1" ht="40.5" customHeight="1" x14ac:dyDescent="0.25">
      <c r="A253" s="70" t="s">
        <v>453</v>
      </c>
      <c r="B253" s="70"/>
      <c r="C253" s="53"/>
      <c r="D253" s="17" t="s">
        <v>23</v>
      </c>
      <c r="E253" s="17"/>
      <c r="F253" s="17"/>
      <c r="G253" s="38">
        <f>G254</f>
        <v>195680</v>
      </c>
      <c r="H253" s="38"/>
      <c r="I253" s="38">
        <f>I254</f>
        <v>195680</v>
      </c>
      <c r="J253" s="38"/>
      <c r="K253" s="54">
        <f t="shared" si="61"/>
        <v>100</v>
      </c>
    </row>
    <row r="254" spans="1:11" s="8" customFormat="1" ht="42" customHeight="1" x14ac:dyDescent="0.25">
      <c r="A254" s="74" t="s">
        <v>454</v>
      </c>
      <c r="B254" s="74"/>
      <c r="C254" s="43"/>
      <c r="D254" s="23" t="s">
        <v>24</v>
      </c>
      <c r="E254" s="23"/>
      <c r="F254" s="37"/>
      <c r="G254" s="16">
        <f>G255+G258+G261</f>
        <v>195680</v>
      </c>
      <c r="H254" s="16"/>
      <c r="I254" s="16">
        <f>I255+I258+I261</f>
        <v>195680</v>
      </c>
      <c r="J254" s="16"/>
      <c r="K254" s="54">
        <f t="shared" si="61"/>
        <v>100</v>
      </c>
    </row>
    <row r="255" spans="1:11" s="8" customFormat="1" ht="58.5" customHeight="1" x14ac:dyDescent="0.25">
      <c r="A255" s="74" t="s">
        <v>474</v>
      </c>
      <c r="B255" s="74"/>
      <c r="C255" s="22" t="s">
        <v>194</v>
      </c>
      <c r="D255" s="36" t="s">
        <v>25</v>
      </c>
      <c r="E255" s="36" t="s">
        <v>158</v>
      </c>
      <c r="F255" s="35"/>
      <c r="G255" s="16">
        <f>G256</f>
        <v>0</v>
      </c>
      <c r="H255" s="16"/>
      <c r="I255" s="16">
        <f>I256</f>
        <v>0</v>
      </c>
      <c r="J255" s="16"/>
      <c r="K255" s="54">
        <v>0</v>
      </c>
    </row>
    <row r="256" spans="1:11" s="3" customFormat="1" ht="23.25" customHeight="1" x14ac:dyDescent="0.25">
      <c r="A256" s="74" t="s">
        <v>19</v>
      </c>
      <c r="B256" s="74"/>
      <c r="C256" s="22" t="s">
        <v>194</v>
      </c>
      <c r="D256" s="36" t="s">
        <v>25</v>
      </c>
      <c r="E256" s="36" t="s">
        <v>158</v>
      </c>
      <c r="F256" s="23" t="s">
        <v>20</v>
      </c>
      <c r="G256" s="16">
        <f>G257</f>
        <v>0</v>
      </c>
      <c r="H256" s="16"/>
      <c r="I256" s="16">
        <f>I257</f>
        <v>0</v>
      </c>
      <c r="J256" s="16"/>
      <c r="K256" s="54">
        <v>0</v>
      </c>
    </row>
    <row r="257" spans="1:11" s="3" customFormat="1" ht="23.25" customHeight="1" x14ac:dyDescent="0.25">
      <c r="A257" s="74" t="s">
        <v>21</v>
      </c>
      <c r="B257" s="74"/>
      <c r="C257" s="22" t="s">
        <v>194</v>
      </c>
      <c r="D257" s="36" t="s">
        <v>25</v>
      </c>
      <c r="E257" s="36" t="s">
        <v>158</v>
      </c>
      <c r="F257" s="23" t="s">
        <v>22</v>
      </c>
      <c r="G257" s="16">
        <f>50000-50000</f>
        <v>0</v>
      </c>
      <c r="H257" s="16"/>
      <c r="I257" s="16">
        <f>50000-50000</f>
        <v>0</v>
      </c>
      <c r="J257" s="16"/>
      <c r="K257" s="54">
        <v>0</v>
      </c>
    </row>
    <row r="258" spans="1:11" s="8" customFormat="1" ht="58.5" customHeight="1" x14ac:dyDescent="0.25">
      <c r="A258" s="74" t="s">
        <v>475</v>
      </c>
      <c r="B258" s="74"/>
      <c r="C258" s="22" t="s">
        <v>194</v>
      </c>
      <c r="D258" s="36" t="s">
        <v>25</v>
      </c>
      <c r="E258" s="36" t="s">
        <v>159</v>
      </c>
      <c r="F258" s="37"/>
      <c r="G258" s="16">
        <f>G259</f>
        <v>0</v>
      </c>
      <c r="H258" s="16"/>
      <c r="I258" s="16">
        <f>I259</f>
        <v>0</v>
      </c>
      <c r="J258" s="16"/>
      <c r="K258" s="54">
        <v>0</v>
      </c>
    </row>
    <row r="259" spans="1:11" s="3" customFormat="1" ht="23.25" customHeight="1" x14ac:dyDescent="0.25">
      <c r="A259" s="74" t="s">
        <v>19</v>
      </c>
      <c r="B259" s="74"/>
      <c r="C259" s="22" t="s">
        <v>194</v>
      </c>
      <c r="D259" s="36" t="s">
        <v>25</v>
      </c>
      <c r="E259" s="36" t="s">
        <v>159</v>
      </c>
      <c r="F259" s="23" t="s">
        <v>20</v>
      </c>
      <c r="G259" s="16">
        <f>G260</f>
        <v>0</v>
      </c>
      <c r="H259" s="16"/>
      <c r="I259" s="16">
        <f>I260</f>
        <v>0</v>
      </c>
      <c r="J259" s="16"/>
      <c r="K259" s="54">
        <v>0</v>
      </c>
    </row>
    <row r="260" spans="1:11" s="3" customFormat="1" ht="23.25" customHeight="1" x14ac:dyDescent="0.25">
      <c r="A260" s="74" t="s">
        <v>21</v>
      </c>
      <c r="B260" s="74"/>
      <c r="C260" s="22" t="s">
        <v>194</v>
      </c>
      <c r="D260" s="36" t="s">
        <v>25</v>
      </c>
      <c r="E260" s="36" t="s">
        <v>159</v>
      </c>
      <c r="F260" s="23" t="s">
        <v>22</v>
      </c>
      <c r="G260" s="16">
        <f>35000-35000</f>
        <v>0</v>
      </c>
      <c r="H260" s="16"/>
      <c r="I260" s="16">
        <f>35000-35000</f>
        <v>0</v>
      </c>
      <c r="J260" s="16"/>
      <c r="K260" s="54">
        <v>0</v>
      </c>
    </row>
    <row r="261" spans="1:11" s="3" customFormat="1" ht="52.5" customHeight="1" x14ac:dyDescent="0.25">
      <c r="A261" s="74" t="s">
        <v>452</v>
      </c>
      <c r="B261" s="74"/>
      <c r="C261" s="43"/>
      <c r="D261" s="23" t="s">
        <v>25</v>
      </c>
      <c r="E261" s="23"/>
      <c r="F261" s="37"/>
      <c r="G261" s="16">
        <f>G262+G264</f>
        <v>195680</v>
      </c>
      <c r="H261" s="16"/>
      <c r="I261" s="16">
        <f>I262+I264</f>
        <v>195680</v>
      </c>
      <c r="J261" s="16"/>
      <c r="K261" s="54">
        <f t="shared" si="61"/>
        <v>100</v>
      </c>
    </row>
    <row r="262" spans="1:11" s="3" customFormat="1" ht="23.25" customHeight="1" x14ac:dyDescent="0.25">
      <c r="A262" s="74" t="s">
        <v>19</v>
      </c>
      <c r="B262" s="74"/>
      <c r="C262" s="22" t="s">
        <v>150</v>
      </c>
      <c r="D262" s="23" t="s">
        <v>25</v>
      </c>
      <c r="E262" s="22" t="s">
        <v>157</v>
      </c>
      <c r="F262" s="23" t="s">
        <v>20</v>
      </c>
      <c r="G262" s="16">
        <f>G263</f>
        <v>100800</v>
      </c>
      <c r="H262" s="16"/>
      <c r="I262" s="16">
        <f>I263</f>
        <v>100800</v>
      </c>
      <c r="J262" s="16"/>
      <c r="K262" s="54">
        <f t="shared" si="61"/>
        <v>100</v>
      </c>
    </row>
    <row r="263" spans="1:11" s="3" customFormat="1" ht="23.25" customHeight="1" x14ac:dyDescent="0.25">
      <c r="A263" s="74" t="s">
        <v>21</v>
      </c>
      <c r="B263" s="74"/>
      <c r="C263" s="22" t="s">
        <v>150</v>
      </c>
      <c r="D263" s="23" t="s">
        <v>25</v>
      </c>
      <c r="E263" s="22" t="s">
        <v>157</v>
      </c>
      <c r="F263" s="23" t="s">
        <v>22</v>
      </c>
      <c r="G263" s="16">
        <f>132768-31968</f>
        <v>100800</v>
      </c>
      <c r="H263" s="16"/>
      <c r="I263" s="16">
        <v>100800</v>
      </c>
      <c r="J263" s="16"/>
      <c r="K263" s="54">
        <f t="shared" si="61"/>
        <v>100</v>
      </c>
    </row>
    <row r="264" spans="1:11" s="3" customFormat="1" ht="23.25" customHeight="1" x14ac:dyDescent="0.25">
      <c r="A264" s="74" t="s">
        <v>19</v>
      </c>
      <c r="B264" s="74"/>
      <c r="C264" s="22" t="s">
        <v>140</v>
      </c>
      <c r="D264" s="23" t="s">
        <v>25</v>
      </c>
      <c r="E264" s="22" t="s">
        <v>157</v>
      </c>
      <c r="F264" s="23" t="s">
        <v>20</v>
      </c>
      <c r="G264" s="16">
        <f>G265</f>
        <v>94880</v>
      </c>
      <c r="H264" s="16"/>
      <c r="I264" s="16">
        <f>I265</f>
        <v>94880</v>
      </c>
      <c r="J264" s="16"/>
      <c r="K264" s="54">
        <f t="shared" si="61"/>
        <v>100</v>
      </c>
    </row>
    <row r="265" spans="1:11" s="3" customFormat="1" ht="23.25" customHeight="1" x14ac:dyDescent="0.25">
      <c r="A265" s="74" t="s">
        <v>21</v>
      </c>
      <c r="B265" s="74"/>
      <c r="C265" s="22" t="s">
        <v>140</v>
      </c>
      <c r="D265" s="23">
        <v>840100360</v>
      </c>
      <c r="E265" s="22" t="s">
        <v>157</v>
      </c>
      <c r="F265" s="23" t="s">
        <v>22</v>
      </c>
      <c r="G265" s="16">
        <f>107880-13000</f>
        <v>94880</v>
      </c>
      <c r="H265" s="16"/>
      <c r="I265" s="16">
        <f>107880-13000</f>
        <v>94880</v>
      </c>
      <c r="J265" s="16"/>
      <c r="K265" s="54">
        <f t="shared" si="61"/>
        <v>100</v>
      </c>
    </row>
    <row r="266" spans="1:11" s="2" customFormat="1" ht="31.5" customHeight="1" x14ac:dyDescent="0.25">
      <c r="A266" s="70" t="s">
        <v>321</v>
      </c>
      <c r="B266" s="70"/>
      <c r="C266" s="53"/>
      <c r="D266" s="46" t="s">
        <v>208</v>
      </c>
      <c r="E266" s="17"/>
      <c r="F266" s="17"/>
      <c r="G266" s="38">
        <f>G267</f>
        <v>2971598.77</v>
      </c>
      <c r="H266" s="38"/>
      <c r="I266" s="38">
        <f>I267</f>
        <v>2923781.82</v>
      </c>
      <c r="J266" s="38"/>
      <c r="K266" s="54">
        <f t="shared" si="61"/>
        <v>98.390867889610817</v>
      </c>
    </row>
    <row r="267" spans="1:11" s="2" customFormat="1" ht="45.75" customHeight="1" x14ac:dyDescent="0.25">
      <c r="A267" s="74" t="s">
        <v>206</v>
      </c>
      <c r="B267" s="74"/>
      <c r="C267" s="53"/>
      <c r="D267" s="36" t="s">
        <v>477</v>
      </c>
      <c r="E267" s="17"/>
      <c r="F267" s="49"/>
      <c r="G267" s="38">
        <f>G268</f>
        <v>2971598.77</v>
      </c>
      <c r="H267" s="38"/>
      <c r="I267" s="38">
        <f>I268</f>
        <v>2923781.82</v>
      </c>
      <c r="J267" s="38"/>
      <c r="K267" s="54">
        <f t="shared" si="61"/>
        <v>98.390867889610817</v>
      </c>
    </row>
    <row r="268" spans="1:11" s="3" customFormat="1" ht="49.5" customHeight="1" x14ac:dyDescent="0.25">
      <c r="A268" s="74" t="s">
        <v>476</v>
      </c>
      <c r="B268" s="74"/>
      <c r="C268" s="22" t="s">
        <v>194</v>
      </c>
      <c r="D268" s="23" t="s">
        <v>479</v>
      </c>
      <c r="E268" s="36" t="s">
        <v>478</v>
      </c>
      <c r="F268" s="37"/>
      <c r="G268" s="16">
        <f>G269</f>
        <v>2971598.77</v>
      </c>
      <c r="H268" s="16"/>
      <c r="I268" s="16">
        <f>I269</f>
        <v>2923781.82</v>
      </c>
      <c r="J268" s="16"/>
      <c r="K268" s="54">
        <f t="shared" si="61"/>
        <v>98.390867889610817</v>
      </c>
    </row>
    <row r="269" spans="1:11" s="3" customFormat="1" ht="54.75" customHeight="1" x14ac:dyDescent="0.25">
      <c r="A269" s="74" t="s">
        <v>195</v>
      </c>
      <c r="B269" s="74"/>
      <c r="C269" s="22" t="s">
        <v>194</v>
      </c>
      <c r="D269" s="23" t="s">
        <v>479</v>
      </c>
      <c r="E269" s="36" t="s">
        <v>478</v>
      </c>
      <c r="F269" s="37"/>
      <c r="G269" s="16">
        <f>G270+G274+G272</f>
        <v>2971598.77</v>
      </c>
      <c r="H269" s="16"/>
      <c r="I269" s="16">
        <f>I270+I274+I272</f>
        <v>2923781.82</v>
      </c>
      <c r="J269" s="16"/>
      <c r="K269" s="54">
        <f t="shared" si="61"/>
        <v>98.390867889610817</v>
      </c>
    </row>
    <row r="270" spans="1:11" s="3" customFormat="1" ht="66" customHeight="1" x14ac:dyDescent="0.25">
      <c r="A270" s="74" t="s">
        <v>10</v>
      </c>
      <c r="B270" s="74"/>
      <c r="C270" s="22" t="s">
        <v>194</v>
      </c>
      <c r="D270" s="23" t="s">
        <v>479</v>
      </c>
      <c r="E270" s="36" t="s">
        <v>478</v>
      </c>
      <c r="F270" s="23" t="s">
        <v>11</v>
      </c>
      <c r="G270" s="16">
        <f>G271</f>
        <v>2684559.23</v>
      </c>
      <c r="H270" s="16"/>
      <c r="I270" s="16">
        <f>I271</f>
        <v>2671558.21</v>
      </c>
      <c r="J270" s="16"/>
      <c r="K270" s="54">
        <f t="shared" si="61"/>
        <v>99.515711188089526</v>
      </c>
    </row>
    <row r="271" spans="1:11" s="3" customFormat="1" ht="15" customHeight="1" x14ac:dyDescent="0.25">
      <c r="A271" s="74" t="s">
        <v>69</v>
      </c>
      <c r="B271" s="74"/>
      <c r="C271" s="22" t="s">
        <v>194</v>
      </c>
      <c r="D271" s="23" t="s">
        <v>479</v>
      </c>
      <c r="E271" s="36" t="s">
        <v>478</v>
      </c>
      <c r="F271" s="23" t="s">
        <v>70</v>
      </c>
      <c r="G271" s="16">
        <f>2067519.8+624390.97+13000-35351.54+15000</f>
        <v>2684559.23</v>
      </c>
      <c r="H271" s="16"/>
      <c r="I271" s="16">
        <v>2671558.21</v>
      </c>
      <c r="J271" s="16"/>
      <c r="K271" s="54">
        <f t="shared" si="61"/>
        <v>99.515711188089526</v>
      </c>
    </row>
    <row r="272" spans="1:11" s="3" customFormat="1" ht="23.25" customHeight="1" x14ac:dyDescent="0.25">
      <c r="A272" s="74" t="s">
        <v>19</v>
      </c>
      <c r="B272" s="74"/>
      <c r="C272" s="22" t="s">
        <v>194</v>
      </c>
      <c r="D272" s="23" t="s">
        <v>479</v>
      </c>
      <c r="E272" s="36" t="s">
        <v>478</v>
      </c>
      <c r="F272" s="23" t="s">
        <v>20</v>
      </c>
      <c r="G272" s="16">
        <f>G273</f>
        <v>276039.53999999998</v>
      </c>
      <c r="H272" s="16"/>
      <c r="I272" s="16">
        <f>I273</f>
        <v>251723.61</v>
      </c>
      <c r="J272" s="16"/>
      <c r="K272" s="54">
        <f t="shared" si="61"/>
        <v>91.191142399382358</v>
      </c>
    </row>
    <row r="273" spans="1:11" s="3" customFormat="1" ht="23.25" customHeight="1" x14ac:dyDescent="0.25">
      <c r="A273" s="74" t="s">
        <v>21</v>
      </c>
      <c r="B273" s="74"/>
      <c r="C273" s="22" t="s">
        <v>194</v>
      </c>
      <c r="D273" s="23" t="s">
        <v>479</v>
      </c>
      <c r="E273" s="36" t="s">
        <v>478</v>
      </c>
      <c r="F273" s="23" t="s">
        <v>22</v>
      </c>
      <c r="G273" s="16">
        <f>255688+35351.54-15000</f>
        <v>276039.53999999998</v>
      </c>
      <c r="H273" s="16"/>
      <c r="I273" s="16">
        <v>251723.61</v>
      </c>
      <c r="J273" s="16"/>
      <c r="K273" s="54">
        <f t="shared" ref="K273:K336" si="63">I273/G273*100</f>
        <v>91.191142399382358</v>
      </c>
    </row>
    <row r="274" spans="1:11" s="3" customFormat="1" ht="15" customHeight="1" x14ac:dyDescent="0.25">
      <c r="A274" s="74" t="s">
        <v>27</v>
      </c>
      <c r="B274" s="74"/>
      <c r="C274" s="22" t="s">
        <v>194</v>
      </c>
      <c r="D274" s="23" t="s">
        <v>479</v>
      </c>
      <c r="E274" s="36" t="s">
        <v>478</v>
      </c>
      <c r="F274" s="23" t="s">
        <v>28</v>
      </c>
      <c r="G274" s="16">
        <f>G275</f>
        <v>11000</v>
      </c>
      <c r="H274" s="16"/>
      <c r="I274" s="16">
        <f>I275</f>
        <v>500</v>
      </c>
      <c r="J274" s="16"/>
      <c r="K274" s="54">
        <f t="shared" si="63"/>
        <v>4.5454545454545459</v>
      </c>
    </row>
    <row r="275" spans="1:11" s="3" customFormat="1" ht="15" customHeight="1" x14ac:dyDescent="0.25">
      <c r="A275" s="74" t="s">
        <v>29</v>
      </c>
      <c r="B275" s="74"/>
      <c r="C275" s="22" t="s">
        <v>194</v>
      </c>
      <c r="D275" s="23" t="s">
        <v>479</v>
      </c>
      <c r="E275" s="36" t="s">
        <v>478</v>
      </c>
      <c r="F275" s="23" t="s">
        <v>30</v>
      </c>
      <c r="G275" s="16">
        <v>11000</v>
      </c>
      <c r="H275" s="16"/>
      <c r="I275" s="16">
        <v>500</v>
      </c>
      <c r="J275" s="16"/>
      <c r="K275" s="54">
        <f t="shared" si="63"/>
        <v>4.5454545454545459</v>
      </c>
    </row>
    <row r="276" spans="1:11" s="4" customFormat="1" ht="15" customHeight="1" x14ac:dyDescent="0.25">
      <c r="A276" s="76" t="s">
        <v>132</v>
      </c>
      <c r="B276" s="76"/>
      <c r="C276" s="33"/>
      <c r="D276" s="34" t="s">
        <v>133</v>
      </c>
      <c r="E276" s="34"/>
      <c r="F276" s="34"/>
      <c r="G276" s="18">
        <f t="shared" ref="G276:J280" si="64">G277</f>
        <v>0</v>
      </c>
      <c r="H276" s="18">
        <f t="shared" si="64"/>
        <v>0</v>
      </c>
      <c r="I276" s="18">
        <f t="shared" si="64"/>
        <v>0</v>
      </c>
      <c r="J276" s="18">
        <f t="shared" si="64"/>
        <v>0</v>
      </c>
      <c r="K276" s="54">
        <v>0</v>
      </c>
    </row>
    <row r="277" spans="1:11" s="2" customFormat="1" ht="65.25" customHeight="1" x14ac:dyDescent="0.25">
      <c r="A277" s="70" t="s">
        <v>387</v>
      </c>
      <c r="B277" s="70"/>
      <c r="C277" s="45" t="s">
        <v>142</v>
      </c>
      <c r="D277" s="17" t="s">
        <v>134</v>
      </c>
      <c r="E277" s="17"/>
      <c r="F277" s="17"/>
      <c r="G277" s="38">
        <f t="shared" si="64"/>
        <v>0</v>
      </c>
      <c r="H277" s="38">
        <f t="shared" si="64"/>
        <v>0</v>
      </c>
      <c r="I277" s="38">
        <f t="shared" si="64"/>
        <v>0</v>
      </c>
      <c r="J277" s="38">
        <f t="shared" si="64"/>
        <v>0</v>
      </c>
      <c r="K277" s="54">
        <v>0</v>
      </c>
    </row>
    <row r="278" spans="1:11" s="8" customFormat="1" ht="79.5" customHeight="1" x14ac:dyDescent="0.25">
      <c r="A278" s="74" t="s">
        <v>236</v>
      </c>
      <c r="B278" s="74"/>
      <c r="C278" s="22" t="s">
        <v>142</v>
      </c>
      <c r="D278" s="23" t="s">
        <v>135</v>
      </c>
      <c r="E278" s="36" t="s">
        <v>428</v>
      </c>
      <c r="F278" s="37"/>
      <c r="G278" s="16">
        <f t="shared" si="64"/>
        <v>0</v>
      </c>
      <c r="H278" s="16">
        <f t="shared" si="64"/>
        <v>0</v>
      </c>
      <c r="I278" s="16">
        <f t="shared" si="64"/>
        <v>0</v>
      </c>
      <c r="J278" s="16">
        <f t="shared" si="64"/>
        <v>0</v>
      </c>
      <c r="K278" s="54">
        <v>0</v>
      </c>
    </row>
    <row r="279" spans="1:11" s="3" customFormat="1" ht="38.25" customHeight="1" x14ac:dyDescent="0.25">
      <c r="A279" s="74" t="s">
        <v>537</v>
      </c>
      <c r="B279" s="74"/>
      <c r="C279" s="22" t="s">
        <v>142</v>
      </c>
      <c r="D279" s="23">
        <v>930163080</v>
      </c>
      <c r="E279" s="22" t="s">
        <v>538</v>
      </c>
      <c r="F279" s="37"/>
      <c r="G279" s="16">
        <f t="shared" si="64"/>
        <v>0</v>
      </c>
      <c r="H279" s="16">
        <f t="shared" si="64"/>
        <v>0</v>
      </c>
      <c r="I279" s="16">
        <f t="shared" si="64"/>
        <v>0</v>
      </c>
      <c r="J279" s="16">
        <f t="shared" si="64"/>
        <v>0</v>
      </c>
      <c r="K279" s="54">
        <v>0</v>
      </c>
    </row>
    <row r="280" spans="1:11" s="3" customFormat="1" ht="23.25" customHeight="1" x14ac:dyDescent="0.25">
      <c r="A280" s="74" t="s">
        <v>96</v>
      </c>
      <c r="B280" s="74"/>
      <c r="C280" s="22" t="s">
        <v>142</v>
      </c>
      <c r="D280" s="23">
        <v>930163080</v>
      </c>
      <c r="E280" s="22" t="s">
        <v>538</v>
      </c>
      <c r="F280" s="23">
        <v>300</v>
      </c>
      <c r="G280" s="16">
        <f t="shared" si="64"/>
        <v>0</v>
      </c>
      <c r="H280" s="16">
        <f t="shared" si="64"/>
        <v>0</v>
      </c>
      <c r="I280" s="16">
        <f t="shared" si="64"/>
        <v>0</v>
      </c>
      <c r="J280" s="16">
        <f t="shared" si="64"/>
        <v>0</v>
      </c>
      <c r="K280" s="54">
        <v>0</v>
      </c>
    </row>
    <row r="281" spans="1:11" s="3" customFormat="1" ht="15" customHeight="1" x14ac:dyDescent="0.25">
      <c r="A281" s="74" t="s">
        <v>98</v>
      </c>
      <c r="B281" s="74"/>
      <c r="C281" s="22" t="s">
        <v>142</v>
      </c>
      <c r="D281" s="23">
        <v>930163080</v>
      </c>
      <c r="E281" s="22" t="s">
        <v>538</v>
      </c>
      <c r="F281" s="23">
        <v>322</v>
      </c>
      <c r="G281" s="16">
        <v>0</v>
      </c>
      <c r="H281" s="16">
        <f>G281</f>
        <v>0</v>
      </c>
      <c r="I281" s="16">
        <v>0</v>
      </c>
      <c r="J281" s="16">
        <f>I281</f>
        <v>0</v>
      </c>
      <c r="K281" s="54">
        <v>0</v>
      </c>
    </row>
    <row r="282" spans="1:11" s="4" customFormat="1" ht="34.5" customHeight="1" x14ac:dyDescent="0.25">
      <c r="A282" s="76" t="s">
        <v>364</v>
      </c>
      <c r="B282" s="76"/>
      <c r="C282" s="33"/>
      <c r="D282" s="34" t="s">
        <v>62</v>
      </c>
      <c r="E282" s="34"/>
      <c r="F282" s="34"/>
      <c r="G282" s="18">
        <f t="shared" ref="G282:H282" si="65">G283+G304+G309</f>
        <v>78940700</v>
      </c>
      <c r="H282" s="18">
        <f t="shared" si="65"/>
        <v>68938040</v>
      </c>
      <c r="I282" s="18">
        <f t="shared" ref="I282:J282" si="66">I283+I304+I309</f>
        <v>17831757.950000003</v>
      </c>
      <c r="J282" s="18">
        <f t="shared" si="66"/>
        <v>15128876.220000001</v>
      </c>
      <c r="K282" s="54">
        <f t="shared" si="63"/>
        <v>22.588801404091935</v>
      </c>
    </row>
    <row r="283" spans="1:11" s="2" customFormat="1" ht="29.25" customHeight="1" x14ac:dyDescent="0.25">
      <c r="A283" s="70" t="s">
        <v>365</v>
      </c>
      <c r="B283" s="70"/>
      <c r="C283" s="53"/>
      <c r="D283" s="17" t="s">
        <v>93</v>
      </c>
      <c r="E283" s="17"/>
      <c r="F283" s="17"/>
      <c r="G283" s="38">
        <f>G288+G294+G284</f>
        <v>78940700</v>
      </c>
      <c r="H283" s="38">
        <f t="shared" ref="H283:J283" si="67">H288+H294+H284</f>
        <v>68938040</v>
      </c>
      <c r="I283" s="38">
        <f>I288+I294+I284</f>
        <v>17831757.950000003</v>
      </c>
      <c r="J283" s="38">
        <f t="shared" si="67"/>
        <v>15128876.220000001</v>
      </c>
      <c r="K283" s="54">
        <f t="shared" si="63"/>
        <v>22.588801404091935</v>
      </c>
    </row>
    <row r="284" spans="1:11" s="8" customFormat="1" ht="60.75" customHeight="1" x14ac:dyDescent="0.25">
      <c r="A284" s="74" t="s">
        <v>555</v>
      </c>
      <c r="B284" s="74"/>
      <c r="C284" s="43"/>
      <c r="D284" s="23">
        <v>1030100000</v>
      </c>
      <c r="E284" s="36" t="s">
        <v>558</v>
      </c>
      <c r="F284" s="37"/>
      <c r="G284" s="16">
        <f t="shared" ref="G284:J286" si="68">G285</f>
        <v>17274870</v>
      </c>
      <c r="H284" s="16">
        <f t="shared" si="68"/>
        <v>15685590</v>
      </c>
      <c r="I284" s="16">
        <f t="shared" si="68"/>
        <v>16661757.950000001</v>
      </c>
      <c r="J284" s="16">
        <f t="shared" si="68"/>
        <v>15128876.220000001</v>
      </c>
      <c r="K284" s="54">
        <f t="shared" si="63"/>
        <v>96.450844203169112</v>
      </c>
    </row>
    <row r="285" spans="1:11" s="3" customFormat="1" ht="60" customHeight="1" x14ac:dyDescent="0.25">
      <c r="A285" s="74" t="s">
        <v>556</v>
      </c>
      <c r="B285" s="74"/>
      <c r="C285" s="22" t="s">
        <v>160</v>
      </c>
      <c r="D285" s="23" t="s">
        <v>557</v>
      </c>
      <c r="E285" s="22" t="s">
        <v>559</v>
      </c>
      <c r="F285" s="37"/>
      <c r="G285" s="16">
        <f>G286</f>
        <v>17274870</v>
      </c>
      <c r="H285" s="16">
        <f t="shared" si="68"/>
        <v>15685590</v>
      </c>
      <c r="I285" s="16">
        <f>I286</f>
        <v>16661757.950000001</v>
      </c>
      <c r="J285" s="16">
        <f t="shared" si="68"/>
        <v>15128876.220000001</v>
      </c>
      <c r="K285" s="54">
        <f t="shared" si="63"/>
        <v>96.450844203169112</v>
      </c>
    </row>
    <row r="286" spans="1:11" s="3" customFormat="1" ht="23.25" customHeight="1" x14ac:dyDescent="0.25">
      <c r="A286" s="74" t="s">
        <v>575</v>
      </c>
      <c r="B286" s="74"/>
      <c r="C286" s="22" t="s">
        <v>160</v>
      </c>
      <c r="D286" s="23" t="s">
        <v>557</v>
      </c>
      <c r="E286" s="22" t="s">
        <v>559</v>
      </c>
      <c r="F286" s="23">
        <v>800</v>
      </c>
      <c r="G286" s="16">
        <f t="shared" si="68"/>
        <v>17274870</v>
      </c>
      <c r="H286" s="16">
        <f t="shared" si="68"/>
        <v>15685590</v>
      </c>
      <c r="I286" s="16">
        <f t="shared" si="68"/>
        <v>16661757.950000001</v>
      </c>
      <c r="J286" s="16">
        <f t="shared" si="68"/>
        <v>15128876.220000001</v>
      </c>
      <c r="K286" s="54">
        <f t="shared" si="63"/>
        <v>96.450844203169112</v>
      </c>
    </row>
    <row r="287" spans="1:11" s="3" customFormat="1" ht="54.75" customHeight="1" x14ac:dyDescent="0.25">
      <c r="A287" s="74" t="s">
        <v>576</v>
      </c>
      <c r="B287" s="74"/>
      <c r="C287" s="22" t="s">
        <v>160</v>
      </c>
      <c r="D287" s="23" t="s">
        <v>557</v>
      </c>
      <c r="E287" s="22" t="s">
        <v>559</v>
      </c>
      <c r="F287" s="23">
        <v>813</v>
      </c>
      <c r="G287" s="16">
        <f>60129490+6092410-717000-72650-2821110-43726900-1609370</f>
        <v>17274870</v>
      </c>
      <c r="H287" s="16">
        <f>60129490-717000-43726900</f>
        <v>15685590</v>
      </c>
      <c r="I287" s="16">
        <f>15128876.22+1532881.73</f>
        <v>16661757.950000001</v>
      </c>
      <c r="J287" s="16">
        <v>15128876.220000001</v>
      </c>
      <c r="K287" s="54">
        <f t="shared" si="63"/>
        <v>96.450844203169112</v>
      </c>
    </row>
    <row r="288" spans="1:11" s="8" customFormat="1" ht="60.75" customHeight="1" x14ac:dyDescent="0.25">
      <c r="A288" s="74" t="s">
        <v>366</v>
      </c>
      <c r="B288" s="74"/>
      <c r="C288" s="43"/>
      <c r="D288" s="23" t="s">
        <v>94</v>
      </c>
      <c r="E288" s="36" t="s">
        <v>443</v>
      </c>
      <c r="F288" s="37"/>
      <c r="G288" s="16">
        <f>G289</f>
        <v>56645350</v>
      </c>
      <c r="H288" s="16">
        <f t="shared" ref="H288:J288" si="69">H289</f>
        <v>53252450</v>
      </c>
      <c r="I288" s="16">
        <f>I289</f>
        <v>590000</v>
      </c>
      <c r="J288" s="16">
        <f t="shared" si="69"/>
        <v>0</v>
      </c>
      <c r="K288" s="54">
        <f t="shared" si="63"/>
        <v>1.0415682840692131</v>
      </c>
    </row>
    <row r="289" spans="1:11" s="3" customFormat="1" ht="40.5" customHeight="1" x14ac:dyDescent="0.25">
      <c r="A289" s="74" t="s">
        <v>367</v>
      </c>
      <c r="B289" s="74"/>
      <c r="C289" s="22" t="s">
        <v>160</v>
      </c>
      <c r="D289" s="23" t="s">
        <v>95</v>
      </c>
      <c r="E289" s="22" t="s">
        <v>161</v>
      </c>
      <c r="F289" s="37"/>
      <c r="G289" s="16">
        <f t="shared" ref="G289:H289" si="70">G290+G292</f>
        <v>56645350</v>
      </c>
      <c r="H289" s="16">
        <f t="shared" si="70"/>
        <v>53252450</v>
      </c>
      <c r="I289" s="16">
        <f t="shared" ref="I289:J289" si="71">I290+I292</f>
        <v>590000</v>
      </c>
      <c r="J289" s="16">
        <f t="shared" si="71"/>
        <v>0</v>
      </c>
      <c r="K289" s="54">
        <f t="shared" si="63"/>
        <v>1.0415682840692131</v>
      </c>
    </row>
    <row r="290" spans="1:11" s="3" customFormat="1" ht="23.25" customHeight="1" x14ac:dyDescent="0.25">
      <c r="A290" s="74" t="s">
        <v>96</v>
      </c>
      <c r="B290" s="74"/>
      <c r="C290" s="22" t="s">
        <v>160</v>
      </c>
      <c r="D290" s="23" t="s">
        <v>95</v>
      </c>
      <c r="E290" s="22" t="s">
        <v>161</v>
      </c>
      <c r="F290" s="23" t="s">
        <v>97</v>
      </c>
      <c r="G290" s="16">
        <f t="shared" ref="G290:J290" si="72">G291</f>
        <v>56055350</v>
      </c>
      <c r="H290" s="16">
        <f t="shared" si="72"/>
        <v>53252450</v>
      </c>
      <c r="I290" s="16">
        <f t="shared" si="72"/>
        <v>0</v>
      </c>
      <c r="J290" s="16">
        <f t="shared" si="72"/>
        <v>0</v>
      </c>
      <c r="K290" s="54">
        <f t="shared" si="63"/>
        <v>0</v>
      </c>
    </row>
    <row r="291" spans="1:11" s="3" customFormat="1" ht="15" customHeight="1" x14ac:dyDescent="0.25">
      <c r="A291" s="74" t="s">
        <v>98</v>
      </c>
      <c r="B291" s="74"/>
      <c r="C291" s="22" t="s">
        <v>160</v>
      </c>
      <c r="D291" s="23" t="s">
        <v>95</v>
      </c>
      <c r="E291" s="22" t="s">
        <v>161</v>
      </c>
      <c r="F291" s="23" t="s">
        <v>99</v>
      </c>
      <c r="G291" s="16">
        <f>2802900+53252450</f>
        <v>56055350</v>
      </c>
      <c r="H291" s="16">
        <v>53252450</v>
      </c>
      <c r="I291" s="16">
        <v>0</v>
      </c>
      <c r="J291" s="16">
        <v>0</v>
      </c>
      <c r="K291" s="54">
        <f t="shared" si="63"/>
        <v>0</v>
      </c>
    </row>
    <row r="292" spans="1:11" s="3" customFormat="1" ht="29.25" customHeight="1" x14ac:dyDescent="0.25">
      <c r="A292" s="74" t="s">
        <v>19</v>
      </c>
      <c r="B292" s="74"/>
      <c r="C292" s="22" t="s">
        <v>160</v>
      </c>
      <c r="D292" s="23">
        <v>1030374460</v>
      </c>
      <c r="E292" s="22" t="s">
        <v>161</v>
      </c>
      <c r="F292" s="23" t="s">
        <v>20</v>
      </c>
      <c r="G292" s="16">
        <f>G293</f>
        <v>590000</v>
      </c>
      <c r="H292" s="16"/>
      <c r="I292" s="16">
        <f>I293</f>
        <v>590000</v>
      </c>
      <c r="J292" s="16"/>
      <c r="K292" s="54">
        <f t="shared" si="63"/>
        <v>100</v>
      </c>
    </row>
    <row r="293" spans="1:11" s="3" customFormat="1" ht="34.5" customHeight="1" x14ac:dyDescent="0.25">
      <c r="A293" s="74" t="s">
        <v>21</v>
      </c>
      <c r="B293" s="74"/>
      <c r="C293" s="22" t="s">
        <v>160</v>
      </c>
      <c r="D293" s="23">
        <v>1030374460</v>
      </c>
      <c r="E293" s="22" t="s">
        <v>161</v>
      </c>
      <c r="F293" s="23" t="s">
        <v>22</v>
      </c>
      <c r="G293" s="16">
        <v>590000</v>
      </c>
      <c r="H293" s="16"/>
      <c r="I293" s="16">
        <v>590000</v>
      </c>
      <c r="J293" s="16"/>
      <c r="K293" s="54">
        <f t="shared" si="63"/>
        <v>100</v>
      </c>
    </row>
    <row r="294" spans="1:11" s="8" customFormat="1" ht="79.5" customHeight="1" x14ac:dyDescent="0.25">
      <c r="A294" s="74" t="s">
        <v>368</v>
      </c>
      <c r="B294" s="74"/>
      <c r="C294" s="43"/>
      <c r="D294" s="23" t="s">
        <v>100</v>
      </c>
      <c r="E294" s="36" t="s">
        <v>444</v>
      </c>
      <c r="F294" s="37"/>
      <c r="G294" s="16">
        <f>G298+G301+G295</f>
        <v>5020480</v>
      </c>
      <c r="H294" s="16"/>
      <c r="I294" s="16">
        <f>I298+I301+I295</f>
        <v>580000</v>
      </c>
      <c r="J294" s="16"/>
      <c r="K294" s="54">
        <f t="shared" si="63"/>
        <v>11.55268022181146</v>
      </c>
    </row>
    <row r="295" spans="1:11" s="8" customFormat="1" ht="62.25" customHeight="1" x14ac:dyDescent="0.25">
      <c r="A295" s="74" t="s">
        <v>577</v>
      </c>
      <c r="B295" s="74"/>
      <c r="C295" s="22" t="s">
        <v>160</v>
      </c>
      <c r="D295" s="23">
        <v>1030500190</v>
      </c>
      <c r="E295" s="22" t="s">
        <v>578</v>
      </c>
      <c r="F295" s="49"/>
      <c r="G295" s="16">
        <f>G296</f>
        <v>250000</v>
      </c>
      <c r="H295" s="16"/>
      <c r="I295" s="16">
        <f>I296</f>
        <v>240000</v>
      </c>
      <c r="J295" s="16"/>
      <c r="K295" s="54">
        <f t="shared" si="63"/>
        <v>96</v>
      </c>
    </row>
    <row r="296" spans="1:11" s="8" customFormat="1" ht="33.75" customHeight="1" x14ac:dyDescent="0.25">
      <c r="A296" s="74" t="s">
        <v>19</v>
      </c>
      <c r="B296" s="74"/>
      <c r="C296" s="22" t="s">
        <v>160</v>
      </c>
      <c r="D296" s="23">
        <v>1030500190</v>
      </c>
      <c r="E296" s="22" t="s">
        <v>578</v>
      </c>
      <c r="F296" s="23" t="s">
        <v>20</v>
      </c>
      <c r="G296" s="16">
        <f>G297</f>
        <v>250000</v>
      </c>
      <c r="H296" s="38"/>
      <c r="I296" s="16">
        <f>I297</f>
        <v>240000</v>
      </c>
      <c r="J296" s="38"/>
      <c r="K296" s="54">
        <f t="shared" si="63"/>
        <v>96</v>
      </c>
    </row>
    <row r="297" spans="1:11" s="8" customFormat="1" ht="46.5" customHeight="1" x14ac:dyDescent="0.25">
      <c r="A297" s="74" t="s">
        <v>21</v>
      </c>
      <c r="B297" s="74"/>
      <c r="C297" s="22" t="s">
        <v>160</v>
      </c>
      <c r="D297" s="23">
        <v>1030500190</v>
      </c>
      <c r="E297" s="22" t="s">
        <v>578</v>
      </c>
      <c r="F297" s="23" t="s">
        <v>22</v>
      </c>
      <c r="G297" s="16">
        <v>250000</v>
      </c>
      <c r="H297" s="38"/>
      <c r="I297" s="16">
        <v>240000</v>
      </c>
      <c r="J297" s="38"/>
      <c r="K297" s="54">
        <f t="shared" si="63"/>
        <v>96</v>
      </c>
    </row>
    <row r="298" spans="1:11" s="3" customFormat="1" ht="60.75" customHeight="1" x14ac:dyDescent="0.25">
      <c r="A298" s="74" t="s">
        <v>587</v>
      </c>
      <c r="B298" s="74"/>
      <c r="C298" s="22" t="s">
        <v>160</v>
      </c>
      <c r="D298" s="23" t="s">
        <v>101</v>
      </c>
      <c r="E298" s="22" t="s">
        <v>162</v>
      </c>
      <c r="F298" s="37"/>
      <c r="G298" s="16">
        <f>G299</f>
        <v>340000</v>
      </c>
      <c r="H298" s="16"/>
      <c r="I298" s="16">
        <f>I299</f>
        <v>340000</v>
      </c>
      <c r="J298" s="16"/>
      <c r="K298" s="54">
        <f t="shared" si="63"/>
        <v>100</v>
      </c>
    </row>
    <row r="299" spans="1:11" s="3" customFormat="1" ht="23.25" customHeight="1" x14ac:dyDescent="0.25">
      <c r="A299" s="74" t="s">
        <v>19</v>
      </c>
      <c r="B299" s="74"/>
      <c r="C299" s="22" t="s">
        <v>160</v>
      </c>
      <c r="D299" s="23" t="s">
        <v>101</v>
      </c>
      <c r="E299" s="22" t="s">
        <v>586</v>
      </c>
      <c r="F299" s="23" t="s">
        <v>20</v>
      </c>
      <c r="G299" s="16">
        <f>G300</f>
        <v>340000</v>
      </c>
      <c r="H299" s="16"/>
      <c r="I299" s="16">
        <f>I300</f>
        <v>340000</v>
      </c>
      <c r="J299" s="16"/>
      <c r="K299" s="54">
        <f t="shared" si="63"/>
        <v>100</v>
      </c>
    </row>
    <row r="300" spans="1:11" s="3" customFormat="1" ht="23.25" customHeight="1" x14ac:dyDescent="0.25">
      <c r="A300" s="74" t="s">
        <v>21</v>
      </c>
      <c r="B300" s="74"/>
      <c r="C300" s="22" t="s">
        <v>160</v>
      </c>
      <c r="D300" s="23" t="s">
        <v>101</v>
      </c>
      <c r="E300" s="22" t="s">
        <v>586</v>
      </c>
      <c r="F300" s="23" t="s">
        <v>22</v>
      </c>
      <c r="G300" s="16">
        <f>50000-50000+340000</f>
        <v>340000</v>
      </c>
      <c r="H300" s="16"/>
      <c r="I300" s="16">
        <f>50000-50000+340000</f>
        <v>340000</v>
      </c>
      <c r="J300" s="16"/>
      <c r="K300" s="54">
        <f t="shared" si="63"/>
        <v>100</v>
      </c>
    </row>
    <row r="301" spans="1:11" s="3" customFormat="1" ht="48" customHeight="1" x14ac:dyDescent="0.25">
      <c r="A301" s="74" t="s">
        <v>369</v>
      </c>
      <c r="B301" s="74"/>
      <c r="C301" s="22" t="s">
        <v>160</v>
      </c>
      <c r="D301" s="23" t="s">
        <v>101</v>
      </c>
      <c r="E301" s="22" t="s">
        <v>207</v>
      </c>
      <c r="F301" s="37"/>
      <c r="G301" s="16">
        <f>G302</f>
        <v>4430480</v>
      </c>
      <c r="H301" s="16"/>
      <c r="I301" s="16">
        <f>I302</f>
        <v>0</v>
      </c>
      <c r="J301" s="16"/>
      <c r="K301" s="54">
        <f t="shared" si="63"/>
        <v>0</v>
      </c>
    </row>
    <row r="302" spans="1:11" s="3" customFormat="1" ht="23.25" customHeight="1" x14ac:dyDescent="0.25">
      <c r="A302" s="74" t="s">
        <v>19</v>
      </c>
      <c r="B302" s="74"/>
      <c r="C302" s="22" t="s">
        <v>160</v>
      </c>
      <c r="D302" s="23" t="s">
        <v>101</v>
      </c>
      <c r="E302" s="22" t="s">
        <v>207</v>
      </c>
      <c r="F302" s="23" t="s">
        <v>20</v>
      </c>
      <c r="G302" s="16">
        <f>G303</f>
        <v>4430480</v>
      </c>
      <c r="H302" s="16"/>
      <c r="I302" s="16">
        <f>I303</f>
        <v>0</v>
      </c>
      <c r="J302" s="16"/>
      <c r="K302" s="54">
        <f t="shared" si="63"/>
        <v>0</v>
      </c>
    </row>
    <row r="303" spans="1:11" s="3" customFormat="1" ht="23.25" customHeight="1" x14ac:dyDescent="0.25">
      <c r="A303" s="74" t="s">
        <v>21</v>
      </c>
      <c r="B303" s="74"/>
      <c r="C303" s="22" t="s">
        <v>160</v>
      </c>
      <c r="D303" s="23" t="s">
        <v>101</v>
      </c>
      <c r="E303" s="22" t="s">
        <v>207</v>
      </c>
      <c r="F303" s="23" t="s">
        <v>22</v>
      </c>
      <c r="G303" s="16">
        <f>150000-150000+4430480</f>
        <v>4430480</v>
      </c>
      <c r="H303" s="16"/>
      <c r="I303" s="16">
        <v>0</v>
      </c>
      <c r="J303" s="16"/>
      <c r="K303" s="54">
        <f t="shared" si="63"/>
        <v>0</v>
      </c>
    </row>
    <row r="304" spans="1:11" s="2" customFormat="1" ht="23.25" customHeight="1" x14ac:dyDescent="0.25">
      <c r="A304" s="70" t="s">
        <v>371</v>
      </c>
      <c r="B304" s="70"/>
      <c r="C304" s="58"/>
      <c r="D304" s="17">
        <v>1050000000</v>
      </c>
      <c r="E304" s="17"/>
      <c r="F304" s="56"/>
      <c r="G304" s="38">
        <f>G305</f>
        <v>0</v>
      </c>
      <c r="H304" s="38"/>
      <c r="I304" s="38">
        <f>I305</f>
        <v>0</v>
      </c>
      <c r="J304" s="38"/>
      <c r="K304" s="54">
        <v>0</v>
      </c>
    </row>
    <row r="305" spans="1:11" s="8" customFormat="1" ht="48.75" customHeight="1" x14ac:dyDescent="0.25">
      <c r="A305" s="74" t="s">
        <v>237</v>
      </c>
      <c r="B305" s="74"/>
      <c r="C305" s="57"/>
      <c r="D305" s="23"/>
      <c r="E305" s="22" t="s">
        <v>372</v>
      </c>
      <c r="F305" s="35"/>
      <c r="G305" s="16">
        <f>G306</f>
        <v>0</v>
      </c>
      <c r="H305" s="16"/>
      <c r="I305" s="16">
        <f>I306</f>
        <v>0</v>
      </c>
      <c r="J305" s="16"/>
      <c r="K305" s="54">
        <v>0</v>
      </c>
    </row>
    <row r="306" spans="1:11" s="2" customFormat="1" ht="47.25" customHeight="1" x14ac:dyDescent="0.25">
      <c r="A306" s="74" t="s">
        <v>373</v>
      </c>
      <c r="B306" s="74"/>
      <c r="C306" s="53"/>
      <c r="D306" s="23">
        <v>1050100190</v>
      </c>
      <c r="E306" s="22" t="s">
        <v>374</v>
      </c>
      <c r="F306" s="49"/>
      <c r="G306" s="38">
        <f>G307</f>
        <v>0</v>
      </c>
      <c r="H306" s="38"/>
      <c r="I306" s="38">
        <f>I307</f>
        <v>0</v>
      </c>
      <c r="J306" s="38"/>
      <c r="K306" s="54">
        <v>0</v>
      </c>
    </row>
    <row r="307" spans="1:11" s="2" customFormat="1" ht="36.75" customHeight="1" x14ac:dyDescent="0.25">
      <c r="A307" s="74" t="s">
        <v>19</v>
      </c>
      <c r="B307" s="74"/>
      <c r="C307" s="22" t="s">
        <v>150</v>
      </c>
      <c r="D307" s="23">
        <v>1050100190</v>
      </c>
      <c r="E307" s="22" t="s">
        <v>374</v>
      </c>
      <c r="F307" s="23" t="s">
        <v>20</v>
      </c>
      <c r="G307" s="16">
        <f>G308</f>
        <v>0</v>
      </c>
      <c r="H307" s="38"/>
      <c r="I307" s="16">
        <f>I308</f>
        <v>0</v>
      </c>
      <c r="J307" s="38"/>
      <c r="K307" s="54">
        <v>0</v>
      </c>
    </row>
    <row r="308" spans="1:11" s="2" customFormat="1" ht="36.75" customHeight="1" x14ac:dyDescent="0.25">
      <c r="A308" s="74" t="s">
        <v>21</v>
      </c>
      <c r="B308" s="74"/>
      <c r="C308" s="22" t="s">
        <v>150</v>
      </c>
      <c r="D308" s="23">
        <v>1050100190</v>
      </c>
      <c r="E308" s="22" t="s">
        <v>374</v>
      </c>
      <c r="F308" s="23" t="s">
        <v>22</v>
      </c>
      <c r="G308" s="16">
        <f>50000-50000</f>
        <v>0</v>
      </c>
      <c r="H308" s="38"/>
      <c r="I308" s="16">
        <f>50000-50000</f>
        <v>0</v>
      </c>
      <c r="J308" s="38"/>
      <c r="K308" s="54">
        <v>0</v>
      </c>
    </row>
    <row r="309" spans="1:11" s="2" customFormat="1" ht="34.5" customHeight="1" x14ac:dyDescent="0.25">
      <c r="A309" s="70" t="s">
        <v>388</v>
      </c>
      <c r="B309" s="70"/>
      <c r="C309" s="53"/>
      <c r="D309" s="17" t="s">
        <v>63</v>
      </c>
      <c r="E309" s="17"/>
      <c r="F309" s="17"/>
      <c r="G309" s="38">
        <f>G310</f>
        <v>0</v>
      </c>
      <c r="H309" s="38">
        <f t="shared" ref="H309:J310" si="73">H310</f>
        <v>0</v>
      </c>
      <c r="I309" s="38">
        <f>I310</f>
        <v>0</v>
      </c>
      <c r="J309" s="38">
        <f t="shared" si="73"/>
        <v>0</v>
      </c>
      <c r="K309" s="54">
        <v>0</v>
      </c>
    </row>
    <row r="310" spans="1:11" s="8" customFormat="1" ht="40.5" customHeight="1" x14ac:dyDescent="0.25">
      <c r="A310" s="74" t="s">
        <v>389</v>
      </c>
      <c r="B310" s="74"/>
      <c r="C310" s="43"/>
      <c r="D310" s="23">
        <v>1080200000</v>
      </c>
      <c r="E310" s="36" t="s">
        <v>445</v>
      </c>
      <c r="F310" s="37"/>
      <c r="G310" s="16">
        <f>G311</f>
        <v>0</v>
      </c>
      <c r="H310" s="16">
        <f t="shared" si="73"/>
        <v>0</v>
      </c>
      <c r="I310" s="16">
        <f>I311</f>
        <v>0</v>
      </c>
      <c r="J310" s="16">
        <f t="shared" si="73"/>
        <v>0</v>
      </c>
      <c r="K310" s="54">
        <v>0</v>
      </c>
    </row>
    <row r="311" spans="1:11" s="3" customFormat="1" ht="85.5" customHeight="1" x14ac:dyDescent="0.25">
      <c r="A311" s="74" t="s">
        <v>390</v>
      </c>
      <c r="B311" s="74"/>
      <c r="C311" s="22" t="s">
        <v>140</v>
      </c>
      <c r="D311" s="23">
        <v>1080261930</v>
      </c>
      <c r="E311" s="22" t="s">
        <v>446</v>
      </c>
      <c r="F311" s="37"/>
      <c r="G311" s="16">
        <f t="shared" ref="G311:H311" si="74">G312+G314</f>
        <v>0</v>
      </c>
      <c r="H311" s="16">
        <f t="shared" si="74"/>
        <v>0</v>
      </c>
      <c r="I311" s="16">
        <f t="shared" ref="I311:J311" si="75">I312+I314</f>
        <v>0</v>
      </c>
      <c r="J311" s="16">
        <f t="shared" si="75"/>
        <v>0</v>
      </c>
      <c r="K311" s="54">
        <v>0</v>
      </c>
    </row>
    <row r="312" spans="1:11" s="3" customFormat="1" ht="61.5" customHeight="1" x14ac:dyDescent="0.25">
      <c r="A312" s="74" t="s">
        <v>10</v>
      </c>
      <c r="B312" s="74"/>
      <c r="C312" s="22" t="s">
        <v>140</v>
      </c>
      <c r="D312" s="23">
        <v>1080261930</v>
      </c>
      <c r="E312" s="22" t="s">
        <v>446</v>
      </c>
      <c r="F312" s="23" t="s">
        <v>11</v>
      </c>
      <c r="G312" s="16">
        <f t="shared" ref="G312:J312" si="76">G313</f>
        <v>0</v>
      </c>
      <c r="H312" s="16">
        <f t="shared" si="76"/>
        <v>0</v>
      </c>
      <c r="I312" s="16">
        <f t="shared" si="76"/>
        <v>0</v>
      </c>
      <c r="J312" s="16">
        <f t="shared" si="76"/>
        <v>0</v>
      </c>
      <c r="K312" s="54">
        <v>0</v>
      </c>
    </row>
    <row r="313" spans="1:11" s="3" customFormat="1" ht="23.25" customHeight="1" x14ac:dyDescent="0.25">
      <c r="A313" s="74" t="s">
        <v>12</v>
      </c>
      <c r="B313" s="74"/>
      <c r="C313" s="22" t="s">
        <v>140</v>
      </c>
      <c r="D313" s="23">
        <v>1080261930</v>
      </c>
      <c r="E313" s="22" t="s">
        <v>446</v>
      </c>
      <c r="F313" s="23" t="s">
        <v>13</v>
      </c>
      <c r="G313" s="16">
        <f>18000-18000</f>
        <v>0</v>
      </c>
      <c r="H313" s="16">
        <f>G313</f>
        <v>0</v>
      </c>
      <c r="I313" s="16">
        <f>18000-18000</f>
        <v>0</v>
      </c>
      <c r="J313" s="16">
        <f>I313</f>
        <v>0</v>
      </c>
      <c r="K313" s="54">
        <v>0</v>
      </c>
    </row>
    <row r="314" spans="1:11" s="3" customFormat="1" ht="23.25" customHeight="1" x14ac:dyDescent="0.25">
      <c r="A314" s="74" t="s">
        <v>19</v>
      </c>
      <c r="B314" s="74"/>
      <c r="C314" s="22" t="s">
        <v>140</v>
      </c>
      <c r="D314" s="23">
        <v>1080261930</v>
      </c>
      <c r="E314" s="22" t="s">
        <v>446</v>
      </c>
      <c r="F314" s="23" t="s">
        <v>20</v>
      </c>
      <c r="G314" s="16">
        <f t="shared" ref="G314:J314" si="77">G315</f>
        <v>0</v>
      </c>
      <c r="H314" s="16">
        <f t="shared" si="77"/>
        <v>0</v>
      </c>
      <c r="I314" s="16">
        <f t="shared" si="77"/>
        <v>0</v>
      </c>
      <c r="J314" s="16">
        <f t="shared" si="77"/>
        <v>0</v>
      </c>
      <c r="K314" s="54">
        <v>0</v>
      </c>
    </row>
    <row r="315" spans="1:11" s="3" customFormat="1" ht="23.25" customHeight="1" x14ac:dyDescent="0.25">
      <c r="A315" s="74" t="s">
        <v>21</v>
      </c>
      <c r="B315" s="74"/>
      <c r="C315" s="22" t="s">
        <v>140</v>
      </c>
      <c r="D315" s="23">
        <v>1080261930</v>
      </c>
      <c r="E315" s="22" t="s">
        <v>446</v>
      </c>
      <c r="F315" s="23" t="s">
        <v>22</v>
      </c>
      <c r="G315" s="16">
        <f>1000-1000</f>
        <v>0</v>
      </c>
      <c r="H315" s="16">
        <f>G315</f>
        <v>0</v>
      </c>
      <c r="I315" s="16">
        <f>1000-1000</f>
        <v>0</v>
      </c>
      <c r="J315" s="16">
        <f>I315</f>
        <v>0</v>
      </c>
      <c r="K315" s="54">
        <v>0</v>
      </c>
    </row>
    <row r="316" spans="1:11" s="4" customFormat="1" ht="23.25" customHeight="1" x14ac:dyDescent="0.25">
      <c r="A316" s="76" t="s">
        <v>5</v>
      </c>
      <c r="B316" s="76"/>
      <c r="C316" s="33"/>
      <c r="D316" s="34" t="s">
        <v>6</v>
      </c>
      <c r="E316" s="34"/>
      <c r="F316" s="34"/>
      <c r="G316" s="18">
        <f>G317+G336</f>
        <v>43346645.020000003</v>
      </c>
      <c r="H316" s="18">
        <f>H317+H336</f>
        <v>280000</v>
      </c>
      <c r="I316" s="18">
        <f>I317+I336</f>
        <v>42523878.159999996</v>
      </c>
      <c r="J316" s="18">
        <f>J317+J336</f>
        <v>280000</v>
      </c>
      <c r="K316" s="54">
        <f t="shared" si="63"/>
        <v>98.101890331719133</v>
      </c>
    </row>
    <row r="317" spans="1:11" s="2" customFormat="1" ht="32.25" customHeight="1" x14ac:dyDescent="0.25">
      <c r="A317" s="70" t="s">
        <v>238</v>
      </c>
      <c r="B317" s="70"/>
      <c r="C317" s="53"/>
      <c r="D317" s="17" t="s">
        <v>64</v>
      </c>
      <c r="E317" s="56"/>
      <c r="F317" s="17"/>
      <c r="G317" s="38">
        <f>G318+G330</f>
        <v>3280000</v>
      </c>
      <c r="H317" s="38">
        <f t="shared" ref="H317:J317" si="78">H318+H330</f>
        <v>280000</v>
      </c>
      <c r="I317" s="38">
        <f>I318+I330</f>
        <v>3035722.5199999996</v>
      </c>
      <c r="J317" s="38">
        <f t="shared" si="78"/>
        <v>280000</v>
      </c>
      <c r="K317" s="54">
        <f t="shared" si="63"/>
        <v>92.55251585365852</v>
      </c>
    </row>
    <row r="318" spans="1:11" s="8" customFormat="1" ht="47.25" customHeight="1" x14ac:dyDescent="0.25">
      <c r="A318" s="74" t="s">
        <v>239</v>
      </c>
      <c r="B318" s="74"/>
      <c r="C318" s="43"/>
      <c r="D318" s="23" t="s">
        <v>90</v>
      </c>
      <c r="E318" s="36" t="s">
        <v>431</v>
      </c>
      <c r="F318" s="37"/>
      <c r="G318" s="16">
        <f>G319+G324+G327</f>
        <v>3000000</v>
      </c>
      <c r="H318" s="16"/>
      <c r="I318" s="16">
        <f>I319+I324+I327</f>
        <v>2755722.5199999996</v>
      </c>
      <c r="J318" s="16"/>
      <c r="K318" s="54">
        <f t="shared" si="63"/>
        <v>91.857417333333316</v>
      </c>
    </row>
    <row r="319" spans="1:11" s="3" customFormat="1" ht="61.5" customHeight="1" x14ac:dyDescent="0.25">
      <c r="A319" s="74" t="s">
        <v>240</v>
      </c>
      <c r="B319" s="74"/>
      <c r="C319" s="22"/>
      <c r="D319" s="23" t="s">
        <v>91</v>
      </c>
      <c r="E319" s="22" t="s">
        <v>163</v>
      </c>
      <c r="F319" s="37"/>
      <c r="G319" s="16">
        <f>G320+G322</f>
        <v>550000</v>
      </c>
      <c r="H319" s="16"/>
      <c r="I319" s="16">
        <f>I320+I322</f>
        <v>413735.99</v>
      </c>
      <c r="J319" s="16"/>
      <c r="K319" s="54">
        <f t="shared" si="63"/>
        <v>75.22472545454545</v>
      </c>
    </row>
    <row r="320" spans="1:11" s="3" customFormat="1" ht="23.25" customHeight="1" x14ac:dyDescent="0.25">
      <c r="A320" s="74" t="s">
        <v>19</v>
      </c>
      <c r="B320" s="74"/>
      <c r="C320" s="22" t="s">
        <v>155</v>
      </c>
      <c r="D320" s="23" t="s">
        <v>91</v>
      </c>
      <c r="E320" s="22" t="s">
        <v>163</v>
      </c>
      <c r="F320" s="23" t="s">
        <v>20</v>
      </c>
      <c r="G320" s="16">
        <f>G321</f>
        <v>250000</v>
      </c>
      <c r="H320" s="16"/>
      <c r="I320" s="16">
        <f>I321</f>
        <v>128735.99</v>
      </c>
      <c r="J320" s="16"/>
      <c r="K320" s="54">
        <f t="shared" si="63"/>
        <v>51.494395999999995</v>
      </c>
    </row>
    <row r="321" spans="1:11" s="3" customFormat="1" ht="23.25" customHeight="1" x14ac:dyDescent="0.25">
      <c r="A321" s="74" t="s">
        <v>21</v>
      </c>
      <c r="B321" s="74"/>
      <c r="C321" s="22" t="s">
        <v>155</v>
      </c>
      <c r="D321" s="23" t="s">
        <v>91</v>
      </c>
      <c r="E321" s="22" t="s">
        <v>163</v>
      </c>
      <c r="F321" s="23" t="s">
        <v>22</v>
      </c>
      <c r="G321" s="16">
        <f>300000-30000-20000</f>
        <v>250000</v>
      </c>
      <c r="H321" s="16"/>
      <c r="I321" s="16">
        <v>128735.99</v>
      </c>
      <c r="J321" s="16"/>
      <c r="K321" s="54">
        <f t="shared" si="63"/>
        <v>51.494395999999995</v>
      </c>
    </row>
    <row r="322" spans="1:11" s="3" customFormat="1" ht="23.25" customHeight="1" x14ac:dyDescent="0.25">
      <c r="A322" s="74" t="s">
        <v>19</v>
      </c>
      <c r="B322" s="74"/>
      <c r="C322" s="22" t="s">
        <v>160</v>
      </c>
      <c r="D322" s="23" t="s">
        <v>91</v>
      </c>
      <c r="E322" s="22" t="s">
        <v>163</v>
      </c>
      <c r="F322" s="23" t="s">
        <v>20</v>
      </c>
      <c r="G322" s="16">
        <f>G323</f>
        <v>300000</v>
      </c>
      <c r="H322" s="16"/>
      <c r="I322" s="16">
        <f>I323</f>
        <v>285000</v>
      </c>
      <c r="J322" s="16"/>
      <c r="K322" s="54">
        <f t="shared" si="63"/>
        <v>95</v>
      </c>
    </row>
    <row r="323" spans="1:11" s="3" customFormat="1" ht="23.25" customHeight="1" x14ac:dyDescent="0.25">
      <c r="A323" s="74" t="s">
        <v>21</v>
      </c>
      <c r="B323" s="74"/>
      <c r="C323" s="22" t="s">
        <v>160</v>
      </c>
      <c r="D323" s="23" t="s">
        <v>91</v>
      </c>
      <c r="E323" s="22" t="s">
        <v>163</v>
      </c>
      <c r="F323" s="23" t="s">
        <v>22</v>
      </c>
      <c r="G323" s="16">
        <v>300000</v>
      </c>
      <c r="H323" s="16"/>
      <c r="I323" s="16">
        <v>285000</v>
      </c>
      <c r="J323" s="16"/>
      <c r="K323" s="54">
        <f t="shared" si="63"/>
        <v>95</v>
      </c>
    </row>
    <row r="324" spans="1:11" s="3" customFormat="1" ht="63" customHeight="1" x14ac:dyDescent="0.25">
      <c r="A324" s="74" t="s">
        <v>241</v>
      </c>
      <c r="B324" s="74"/>
      <c r="C324" s="22" t="s">
        <v>164</v>
      </c>
      <c r="D324" s="23" t="s">
        <v>111</v>
      </c>
      <c r="E324" s="22" t="s">
        <v>165</v>
      </c>
      <c r="F324" s="37"/>
      <c r="G324" s="16">
        <f>G325</f>
        <v>2250000</v>
      </c>
      <c r="H324" s="16"/>
      <c r="I324" s="16">
        <f>I325</f>
        <v>2146986.5299999998</v>
      </c>
      <c r="J324" s="16"/>
      <c r="K324" s="54">
        <f t="shared" si="63"/>
        <v>95.421623555555541</v>
      </c>
    </row>
    <row r="325" spans="1:11" s="3" customFormat="1" ht="23.25" customHeight="1" x14ac:dyDescent="0.25">
      <c r="A325" s="74" t="s">
        <v>19</v>
      </c>
      <c r="B325" s="74"/>
      <c r="C325" s="22" t="s">
        <v>164</v>
      </c>
      <c r="D325" s="23" t="s">
        <v>111</v>
      </c>
      <c r="E325" s="22" t="s">
        <v>165</v>
      </c>
      <c r="F325" s="23" t="s">
        <v>20</v>
      </c>
      <c r="G325" s="16">
        <f>G326</f>
        <v>2250000</v>
      </c>
      <c r="H325" s="16"/>
      <c r="I325" s="16">
        <f>I326</f>
        <v>2146986.5299999998</v>
      </c>
      <c r="J325" s="16"/>
      <c r="K325" s="54">
        <f t="shared" si="63"/>
        <v>95.421623555555541</v>
      </c>
    </row>
    <row r="326" spans="1:11" s="3" customFormat="1" ht="23.25" customHeight="1" x14ac:dyDescent="0.25">
      <c r="A326" s="74" t="s">
        <v>21</v>
      </c>
      <c r="B326" s="74"/>
      <c r="C326" s="22" t="s">
        <v>164</v>
      </c>
      <c r="D326" s="23" t="s">
        <v>111</v>
      </c>
      <c r="E326" s="22" t="s">
        <v>165</v>
      </c>
      <c r="F326" s="23" t="s">
        <v>22</v>
      </c>
      <c r="G326" s="16">
        <f>2000000+250000</f>
        <v>2250000</v>
      </c>
      <c r="H326" s="16"/>
      <c r="I326" s="16">
        <v>2146986.5299999998</v>
      </c>
      <c r="J326" s="16"/>
      <c r="K326" s="54">
        <f t="shared" si="63"/>
        <v>95.421623555555541</v>
      </c>
    </row>
    <row r="327" spans="1:11" s="3" customFormat="1" ht="75.75" customHeight="1" x14ac:dyDescent="0.25">
      <c r="A327" s="74" t="s">
        <v>242</v>
      </c>
      <c r="B327" s="74"/>
      <c r="C327" s="22" t="s">
        <v>155</v>
      </c>
      <c r="D327" s="23" t="s">
        <v>92</v>
      </c>
      <c r="E327" s="22" t="s">
        <v>166</v>
      </c>
      <c r="F327" s="37"/>
      <c r="G327" s="16">
        <f>G328</f>
        <v>200000</v>
      </c>
      <c r="H327" s="16"/>
      <c r="I327" s="16">
        <f>I328</f>
        <v>195000</v>
      </c>
      <c r="J327" s="16"/>
      <c r="K327" s="54">
        <f t="shared" si="63"/>
        <v>97.5</v>
      </c>
    </row>
    <row r="328" spans="1:11" s="3" customFormat="1" ht="23.25" customHeight="1" x14ac:dyDescent="0.25">
      <c r="A328" s="74" t="s">
        <v>19</v>
      </c>
      <c r="B328" s="74"/>
      <c r="C328" s="22" t="s">
        <v>155</v>
      </c>
      <c r="D328" s="23" t="s">
        <v>92</v>
      </c>
      <c r="E328" s="22" t="s">
        <v>166</v>
      </c>
      <c r="F328" s="23" t="s">
        <v>20</v>
      </c>
      <c r="G328" s="16">
        <f>G329</f>
        <v>200000</v>
      </c>
      <c r="H328" s="16"/>
      <c r="I328" s="16">
        <f>I329</f>
        <v>195000</v>
      </c>
      <c r="J328" s="16"/>
      <c r="K328" s="54">
        <f t="shared" si="63"/>
        <v>97.5</v>
      </c>
    </row>
    <row r="329" spans="1:11" s="3" customFormat="1" ht="23.25" customHeight="1" x14ac:dyDescent="0.25">
      <c r="A329" s="74" t="s">
        <v>21</v>
      </c>
      <c r="B329" s="74"/>
      <c r="C329" s="22" t="s">
        <v>155</v>
      </c>
      <c r="D329" s="23" t="s">
        <v>92</v>
      </c>
      <c r="E329" s="22" t="s">
        <v>166</v>
      </c>
      <c r="F329" s="23" t="s">
        <v>22</v>
      </c>
      <c r="G329" s="16">
        <v>200000</v>
      </c>
      <c r="H329" s="16"/>
      <c r="I329" s="16">
        <v>195000</v>
      </c>
      <c r="J329" s="16"/>
      <c r="K329" s="54">
        <f t="shared" si="63"/>
        <v>97.5</v>
      </c>
    </row>
    <row r="330" spans="1:11" s="8" customFormat="1" ht="41.25" customHeight="1" x14ac:dyDescent="0.25">
      <c r="A330" s="74" t="s">
        <v>243</v>
      </c>
      <c r="B330" s="74"/>
      <c r="C330" s="43"/>
      <c r="D330" s="23" t="s">
        <v>65</v>
      </c>
      <c r="E330" s="36" t="s">
        <v>432</v>
      </c>
      <c r="F330" s="37"/>
      <c r="G330" s="16">
        <f>G331</f>
        <v>280000</v>
      </c>
      <c r="H330" s="16">
        <f t="shared" ref="H330:J330" si="79">H331</f>
        <v>280000</v>
      </c>
      <c r="I330" s="16">
        <f>I331</f>
        <v>280000</v>
      </c>
      <c r="J330" s="16">
        <f t="shared" si="79"/>
        <v>280000</v>
      </c>
      <c r="K330" s="54">
        <f t="shared" si="63"/>
        <v>100</v>
      </c>
    </row>
    <row r="331" spans="1:11" s="3" customFormat="1" ht="97.5" customHeight="1" x14ac:dyDescent="0.25">
      <c r="A331" s="74" t="s">
        <v>244</v>
      </c>
      <c r="B331" s="74"/>
      <c r="C331" s="22" t="s">
        <v>140</v>
      </c>
      <c r="D331" s="23">
        <v>1210365900</v>
      </c>
      <c r="E331" s="22" t="s">
        <v>167</v>
      </c>
      <c r="F331" s="37"/>
      <c r="G331" s="16">
        <f t="shared" ref="G331:H331" si="80">G332+G334</f>
        <v>280000</v>
      </c>
      <c r="H331" s="16">
        <f t="shared" si="80"/>
        <v>280000</v>
      </c>
      <c r="I331" s="16">
        <f t="shared" ref="I331:J331" si="81">I332+I334</f>
        <v>280000</v>
      </c>
      <c r="J331" s="16">
        <f t="shared" si="81"/>
        <v>280000</v>
      </c>
      <c r="K331" s="54">
        <f t="shared" si="63"/>
        <v>100</v>
      </c>
    </row>
    <row r="332" spans="1:11" s="3" customFormat="1" ht="66.75" customHeight="1" x14ac:dyDescent="0.25">
      <c r="A332" s="74" t="s">
        <v>10</v>
      </c>
      <c r="B332" s="74"/>
      <c r="C332" s="22" t="s">
        <v>140</v>
      </c>
      <c r="D332" s="23">
        <v>1210365900</v>
      </c>
      <c r="E332" s="22" t="s">
        <v>167</v>
      </c>
      <c r="F332" s="23" t="s">
        <v>11</v>
      </c>
      <c r="G332" s="16">
        <f t="shared" ref="G332:J332" si="82">G333</f>
        <v>250000</v>
      </c>
      <c r="H332" s="16">
        <f t="shared" si="82"/>
        <v>250000</v>
      </c>
      <c r="I332" s="16">
        <f t="shared" si="82"/>
        <v>250000</v>
      </c>
      <c r="J332" s="16">
        <f t="shared" si="82"/>
        <v>250000</v>
      </c>
      <c r="K332" s="54">
        <f t="shared" si="63"/>
        <v>100</v>
      </c>
    </row>
    <row r="333" spans="1:11" s="3" customFormat="1" ht="23.25" customHeight="1" x14ac:dyDescent="0.25">
      <c r="A333" s="74" t="s">
        <v>12</v>
      </c>
      <c r="B333" s="74"/>
      <c r="C333" s="22" t="s">
        <v>140</v>
      </c>
      <c r="D333" s="23">
        <v>1210365900</v>
      </c>
      <c r="E333" s="22" t="s">
        <v>167</v>
      </c>
      <c r="F333" s="23" t="s">
        <v>13</v>
      </c>
      <c r="G333" s="16">
        <v>250000</v>
      </c>
      <c r="H333" s="16">
        <f>G333</f>
        <v>250000</v>
      </c>
      <c r="I333" s="16">
        <v>250000</v>
      </c>
      <c r="J333" s="16">
        <f>I333</f>
        <v>250000</v>
      </c>
      <c r="K333" s="54">
        <f t="shared" si="63"/>
        <v>100</v>
      </c>
    </row>
    <row r="334" spans="1:11" s="3" customFormat="1" ht="23.25" customHeight="1" x14ac:dyDescent="0.25">
      <c r="A334" s="74" t="s">
        <v>19</v>
      </c>
      <c r="B334" s="74"/>
      <c r="C334" s="22" t="s">
        <v>140</v>
      </c>
      <c r="D334" s="23">
        <v>1210365900</v>
      </c>
      <c r="E334" s="22" t="s">
        <v>167</v>
      </c>
      <c r="F334" s="23" t="s">
        <v>20</v>
      </c>
      <c r="G334" s="16">
        <f t="shared" ref="G334:J334" si="83">G335</f>
        <v>30000</v>
      </c>
      <c r="H334" s="16">
        <f t="shared" si="83"/>
        <v>30000</v>
      </c>
      <c r="I334" s="16">
        <f t="shared" si="83"/>
        <v>30000</v>
      </c>
      <c r="J334" s="16">
        <f t="shared" si="83"/>
        <v>30000</v>
      </c>
      <c r="K334" s="54">
        <f t="shared" si="63"/>
        <v>100</v>
      </c>
    </row>
    <row r="335" spans="1:11" s="3" customFormat="1" ht="23.25" customHeight="1" x14ac:dyDescent="0.25">
      <c r="A335" s="74" t="s">
        <v>21</v>
      </c>
      <c r="B335" s="74"/>
      <c r="C335" s="22" t="s">
        <v>140</v>
      </c>
      <c r="D335" s="23">
        <v>1210365900</v>
      </c>
      <c r="E335" s="22" t="s">
        <v>167</v>
      </c>
      <c r="F335" s="23" t="s">
        <v>22</v>
      </c>
      <c r="G335" s="16">
        <v>30000</v>
      </c>
      <c r="H335" s="16">
        <f>G335</f>
        <v>30000</v>
      </c>
      <c r="I335" s="16">
        <v>30000</v>
      </c>
      <c r="J335" s="16">
        <f>I335</f>
        <v>30000</v>
      </c>
      <c r="K335" s="54">
        <f t="shared" si="63"/>
        <v>100</v>
      </c>
    </row>
    <row r="336" spans="1:11" s="2" customFormat="1" ht="15" customHeight="1" x14ac:dyDescent="0.25">
      <c r="A336" s="70" t="s">
        <v>305</v>
      </c>
      <c r="B336" s="70"/>
      <c r="C336" s="53"/>
      <c r="D336" s="17" t="s">
        <v>7</v>
      </c>
      <c r="E336" s="56"/>
      <c r="F336" s="17"/>
      <c r="G336" s="38">
        <f>G337+G356</f>
        <v>40066645.020000003</v>
      </c>
      <c r="H336" s="38"/>
      <c r="I336" s="38">
        <f>I337+I356</f>
        <v>39488155.640000001</v>
      </c>
      <c r="J336" s="38"/>
      <c r="K336" s="54">
        <f t="shared" si="63"/>
        <v>98.556182131767613</v>
      </c>
    </row>
    <row r="337" spans="1:11" s="8" customFormat="1" ht="48" customHeight="1" x14ac:dyDescent="0.25">
      <c r="A337" s="74" t="s">
        <v>306</v>
      </c>
      <c r="B337" s="74"/>
      <c r="C337" s="43"/>
      <c r="D337" s="23" t="s">
        <v>8</v>
      </c>
      <c r="E337" s="36" t="s">
        <v>433</v>
      </c>
      <c r="F337" s="37"/>
      <c r="G337" s="16">
        <f>G338+G341+G350+G353</f>
        <v>40058645.020000003</v>
      </c>
      <c r="H337" s="16"/>
      <c r="I337" s="16">
        <f>I338+I341+I350+I353</f>
        <v>39485155.640000001</v>
      </c>
      <c r="J337" s="16"/>
      <c r="K337" s="54">
        <f t="shared" ref="K337:K400" si="84">I337/G337*100</f>
        <v>98.568375491198765</v>
      </c>
    </row>
    <row r="338" spans="1:11" s="3" customFormat="1" ht="39" customHeight="1" x14ac:dyDescent="0.25">
      <c r="A338" s="74" t="s">
        <v>616</v>
      </c>
      <c r="B338" s="74"/>
      <c r="C338" s="22" t="s">
        <v>168</v>
      </c>
      <c r="D338" s="23" t="s">
        <v>9</v>
      </c>
      <c r="E338" s="22" t="s">
        <v>169</v>
      </c>
      <c r="F338" s="37"/>
      <c r="G338" s="16">
        <f>G339</f>
        <v>2489556</v>
      </c>
      <c r="H338" s="16"/>
      <c r="I338" s="16">
        <f>I339</f>
        <v>2489554.91</v>
      </c>
      <c r="J338" s="16"/>
      <c r="K338" s="54">
        <f t="shared" si="84"/>
        <v>99.999956217092532</v>
      </c>
    </row>
    <row r="339" spans="1:11" s="3" customFormat="1" ht="69.75" customHeight="1" x14ac:dyDescent="0.25">
      <c r="A339" s="74" t="s">
        <v>10</v>
      </c>
      <c r="B339" s="74"/>
      <c r="C339" s="22" t="s">
        <v>168</v>
      </c>
      <c r="D339" s="23" t="s">
        <v>9</v>
      </c>
      <c r="E339" s="22" t="s">
        <v>169</v>
      </c>
      <c r="F339" s="23" t="s">
        <v>11</v>
      </c>
      <c r="G339" s="16">
        <f>G340</f>
        <v>2489556</v>
      </c>
      <c r="H339" s="16"/>
      <c r="I339" s="16">
        <f>I340</f>
        <v>2489554.91</v>
      </c>
      <c r="J339" s="16"/>
      <c r="K339" s="54">
        <f t="shared" si="84"/>
        <v>99.999956217092532</v>
      </c>
    </row>
    <row r="340" spans="1:11" s="3" customFormat="1" ht="23.25" customHeight="1" x14ac:dyDescent="0.25">
      <c r="A340" s="74" t="s">
        <v>12</v>
      </c>
      <c r="B340" s="74"/>
      <c r="C340" s="22" t="s">
        <v>168</v>
      </c>
      <c r="D340" s="23" t="s">
        <v>9</v>
      </c>
      <c r="E340" s="22" t="s">
        <v>169</v>
      </c>
      <c r="F340" s="23" t="s">
        <v>13</v>
      </c>
      <c r="G340" s="16">
        <f>2259749+229807</f>
        <v>2489556</v>
      </c>
      <c r="H340" s="16"/>
      <c r="I340" s="16">
        <v>2489554.91</v>
      </c>
      <c r="J340" s="16"/>
      <c r="K340" s="54">
        <f t="shared" si="84"/>
        <v>99.999956217092532</v>
      </c>
    </row>
    <row r="341" spans="1:11" s="3" customFormat="1" ht="52.5" customHeight="1" x14ac:dyDescent="0.25">
      <c r="A341" s="74" t="s">
        <v>307</v>
      </c>
      <c r="B341" s="74"/>
      <c r="C341" s="22"/>
      <c r="D341" s="23" t="s">
        <v>26</v>
      </c>
      <c r="E341" s="22" t="s">
        <v>170</v>
      </c>
      <c r="F341" s="37"/>
      <c r="G341" s="16">
        <f>G342+G344+G346+G348</f>
        <v>37535089.020000003</v>
      </c>
      <c r="H341" s="16"/>
      <c r="I341" s="16">
        <f>I342+I344+I346+I348</f>
        <v>36968739.649999999</v>
      </c>
      <c r="J341" s="16"/>
      <c r="K341" s="54">
        <f t="shared" si="84"/>
        <v>98.491146858081962</v>
      </c>
    </row>
    <row r="342" spans="1:11" s="3" customFormat="1" ht="66.75" customHeight="1" x14ac:dyDescent="0.25">
      <c r="A342" s="74" t="s">
        <v>10</v>
      </c>
      <c r="B342" s="74"/>
      <c r="C342" s="22" t="s">
        <v>150</v>
      </c>
      <c r="D342" s="23" t="s">
        <v>26</v>
      </c>
      <c r="E342" s="22" t="s">
        <v>170</v>
      </c>
      <c r="F342" s="23" t="s">
        <v>11</v>
      </c>
      <c r="G342" s="16">
        <f>G343</f>
        <v>31023044</v>
      </c>
      <c r="H342" s="19"/>
      <c r="I342" s="16">
        <f>I343</f>
        <v>31027796.190000001</v>
      </c>
      <c r="J342" s="19"/>
      <c r="K342" s="54">
        <f t="shared" si="84"/>
        <v>100.0153182582599</v>
      </c>
    </row>
    <row r="343" spans="1:11" s="3" customFormat="1" ht="23.25" customHeight="1" x14ac:dyDescent="0.25">
      <c r="A343" s="74" t="s">
        <v>12</v>
      </c>
      <c r="B343" s="74"/>
      <c r="C343" s="22" t="s">
        <v>150</v>
      </c>
      <c r="D343" s="23" t="s">
        <v>26</v>
      </c>
      <c r="E343" s="22" t="s">
        <v>170</v>
      </c>
      <c r="F343" s="23" t="s">
        <v>13</v>
      </c>
      <c r="G343" s="16">
        <f>23446149+7080737-9050499.03+9546657.03</f>
        <v>31023044</v>
      </c>
      <c r="H343" s="19"/>
      <c r="I343" s="16">
        <v>31027796.190000001</v>
      </c>
      <c r="J343" s="19"/>
      <c r="K343" s="54">
        <f t="shared" si="84"/>
        <v>100.0153182582599</v>
      </c>
    </row>
    <row r="344" spans="1:11" s="3" customFormat="1" ht="23.25" customHeight="1" x14ac:dyDescent="0.25">
      <c r="A344" s="74" t="s">
        <v>19</v>
      </c>
      <c r="B344" s="74"/>
      <c r="C344" s="22" t="s">
        <v>150</v>
      </c>
      <c r="D344" s="23" t="s">
        <v>26</v>
      </c>
      <c r="E344" s="22" t="s">
        <v>170</v>
      </c>
      <c r="F344" s="23" t="s">
        <v>20</v>
      </c>
      <c r="G344" s="16">
        <f>G345</f>
        <v>4193948.02</v>
      </c>
      <c r="H344" s="19"/>
      <c r="I344" s="16">
        <f>I345</f>
        <v>3631779.92</v>
      </c>
      <c r="J344" s="19"/>
      <c r="K344" s="54">
        <f t="shared" si="84"/>
        <v>86.595730387712337</v>
      </c>
    </row>
    <row r="345" spans="1:11" s="3" customFormat="1" ht="23.25" customHeight="1" x14ac:dyDescent="0.25">
      <c r="A345" s="74" t="s">
        <v>21</v>
      </c>
      <c r="B345" s="74"/>
      <c r="C345" s="22" t="s">
        <v>150</v>
      </c>
      <c r="D345" s="23" t="s">
        <v>26</v>
      </c>
      <c r="E345" s="22" t="s">
        <v>170</v>
      </c>
      <c r="F345" s="23" t="s">
        <v>22</v>
      </c>
      <c r="G345" s="16">
        <f>4008132.13+15624-56028.11+50000+81720-38500+100000+33000</f>
        <v>4193948.02</v>
      </c>
      <c r="H345" s="19"/>
      <c r="I345" s="16">
        <v>3631779.92</v>
      </c>
      <c r="J345" s="19"/>
      <c r="K345" s="54">
        <f t="shared" si="84"/>
        <v>86.595730387712337</v>
      </c>
    </row>
    <row r="346" spans="1:11" s="3" customFormat="1" ht="15" customHeight="1" x14ac:dyDescent="0.25">
      <c r="A346" s="74" t="s">
        <v>27</v>
      </c>
      <c r="B346" s="74"/>
      <c r="C346" s="22" t="s">
        <v>150</v>
      </c>
      <c r="D346" s="23" t="s">
        <v>26</v>
      </c>
      <c r="E346" s="22" t="s">
        <v>170</v>
      </c>
      <c r="F346" s="23" t="s">
        <v>28</v>
      </c>
      <c r="G346" s="16">
        <f>G347</f>
        <v>167193</v>
      </c>
      <c r="H346" s="19"/>
      <c r="I346" s="16">
        <f>I347</f>
        <v>158259.54</v>
      </c>
      <c r="J346" s="19"/>
      <c r="K346" s="54">
        <f t="shared" si="84"/>
        <v>94.656797832445136</v>
      </c>
    </row>
    <row r="347" spans="1:11" s="3" customFormat="1" ht="15" customHeight="1" x14ac:dyDescent="0.25">
      <c r="A347" s="74" t="s">
        <v>29</v>
      </c>
      <c r="B347" s="74"/>
      <c r="C347" s="22" t="s">
        <v>150</v>
      </c>
      <c r="D347" s="23" t="s">
        <v>26</v>
      </c>
      <c r="E347" s="22" t="s">
        <v>170</v>
      </c>
      <c r="F347" s="23" t="s">
        <v>30</v>
      </c>
      <c r="G347" s="16">
        <f>468000-58000-242807</f>
        <v>167193</v>
      </c>
      <c r="H347" s="19"/>
      <c r="I347" s="16">
        <v>158259.54</v>
      </c>
      <c r="J347" s="19"/>
      <c r="K347" s="54">
        <f t="shared" si="84"/>
        <v>94.656797832445136</v>
      </c>
    </row>
    <row r="348" spans="1:11" s="3" customFormat="1" ht="66.75" customHeight="1" x14ac:dyDescent="0.25">
      <c r="A348" s="74" t="s">
        <v>10</v>
      </c>
      <c r="B348" s="74"/>
      <c r="C348" s="22" t="s">
        <v>140</v>
      </c>
      <c r="D348" s="23" t="s">
        <v>26</v>
      </c>
      <c r="E348" s="22" t="s">
        <v>170</v>
      </c>
      <c r="F348" s="23" t="s">
        <v>11</v>
      </c>
      <c r="G348" s="16">
        <f>G349</f>
        <v>2150904</v>
      </c>
      <c r="H348" s="19"/>
      <c r="I348" s="16">
        <f>I349</f>
        <v>2150904</v>
      </c>
      <c r="J348" s="19"/>
      <c r="K348" s="54">
        <f t="shared" si="84"/>
        <v>100</v>
      </c>
    </row>
    <row r="349" spans="1:11" s="3" customFormat="1" ht="30" customHeight="1" x14ac:dyDescent="0.25">
      <c r="A349" s="74" t="s">
        <v>12</v>
      </c>
      <c r="B349" s="74"/>
      <c r="C349" s="22" t="s">
        <v>140</v>
      </c>
      <c r="D349" s="23" t="s">
        <v>26</v>
      </c>
      <c r="E349" s="22" t="s">
        <v>170</v>
      </c>
      <c r="F349" s="23" t="s">
        <v>13</v>
      </c>
      <c r="G349" s="16">
        <f>1000000+302000+848904</f>
        <v>2150904</v>
      </c>
      <c r="H349" s="19"/>
      <c r="I349" s="16">
        <v>2150904</v>
      </c>
      <c r="J349" s="19"/>
      <c r="K349" s="54">
        <f t="shared" si="84"/>
        <v>100</v>
      </c>
    </row>
    <row r="350" spans="1:11" s="3" customFormat="1" ht="54.75" customHeight="1" x14ac:dyDescent="0.25">
      <c r="A350" s="74" t="s">
        <v>309</v>
      </c>
      <c r="B350" s="74"/>
      <c r="C350" s="22" t="s">
        <v>171</v>
      </c>
      <c r="D350" s="23" t="s">
        <v>73</v>
      </c>
      <c r="E350" s="22" t="s">
        <v>172</v>
      </c>
      <c r="F350" s="37"/>
      <c r="G350" s="16">
        <f>G351</f>
        <v>30000</v>
      </c>
      <c r="H350" s="16"/>
      <c r="I350" s="16">
        <f>I351</f>
        <v>23260.080000000002</v>
      </c>
      <c r="J350" s="16"/>
      <c r="K350" s="54">
        <f t="shared" si="84"/>
        <v>77.533600000000007</v>
      </c>
    </row>
    <row r="351" spans="1:11" s="3" customFormat="1" ht="23.25" customHeight="1" x14ac:dyDescent="0.25">
      <c r="A351" s="74" t="s">
        <v>19</v>
      </c>
      <c r="B351" s="74"/>
      <c r="C351" s="22" t="s">
        <v>171</v>
      </c>
      <c r="D351" s="23" t="s">
        <v>73</v>
      </c>
      <c r="E351" s="22" t="s">
        <v>172</v>
      </c>
      <c r="F351" s="23" t="s">
        <v>20</v>
      </c>
      <c r="G351" s="16">
        <f>G352</f>
        <v>30000</v>
      </c>
      <c r="H351" s="16"/>
      <c r="I351" s="16">
        <f>I352</f>
        <v>23260.080000000002</v>
      </c>
      <c r="J351" s="16"/>
      <c r="K351" s="54">
        <f t="shared" si="84"/>
        <v>77.533600000000007</v>
      </c>
    </row>
    <row r="352" spans="1:11" s="3" customFormat="1" ht="23.25" customHeight="1" x14ac:dyDescent="0.25">
      <c r="A352" s="74" t="s">
        <v>21</v>
      </c>
      <c r="B352" s="74"/>
      <c r="C352" s="22" t="s">
        <v>171</v>
      </c>
      <c r="D352" s="23" t="s">
        <v>73</v>
      </c>
      <c r="E352" s="22" t="s">
        <v>172</v>
      </c>
      <c r="F352" s="23" t="s">
        <v>22</v>
      </c>
      <c r="G352" s="16">
        <f>225000-195000</f>
        <v>30000</v>
      </c>
      <c r="H352" s="16"/>
      <c r="I352" s="16">
        <v>23260.080000000002</v>
      </c>
      <c r="J352" s="16"/>
      <c r="K352" s="54">
        <f t="shared" si="84"/>
        <v>77.533600000000007</v>
      </c>
    </row>
    <row r="353" spans="1:11" s="3" customFormat="1" ht="68.25" customHeight="1" x14ac:dyDescent="0.25">
      <c r="A353" s="74" t="s">
        <v>308</v>
      </c>
      <c r="B353" s="74"/>
      <c r="C353" s="22" t="s">
        <v>140</v>
      </c>
      <c r="D353" s="23" t="s">
        <v>66</v>
      </c>
      <c r="E353" s="22" t="s">
        <v>173</v>
      </c>
      <c r="F353" s="37"/>
      <c r="G353" s="16">
        <f>G354</f>
        <v>4000</v>
      </c>
      <c r="H353" s="16"/>
      <c r="I353" s="16">
        <f>I354</f>
        <v>3601</v>
      </c>
      <c r="J353" s="16"/>
      <c r="K353" s="54">
        <f t="shared" si="84"/>
        <v>90.025000000000006</v>
      </c>
    </row>
    <row r="354" spans="1:11" s="3" customFormat="1" ht="15" customHeight="1" x14ac:dyDescent="0.25">
      <c r="A354" s="74" t="s">
        <v>27</v>
      </c>
      <c r="B354" s="74"/>
      <c r="C354" s="22" t="s">
        <v>140</v>
      </c>
      <c r="D354" s="23" t="s">
        <v>66</v>
      </c>
      <c r="E354" s="22" t="s">
        <v>173</v>
      </c>
      <c r="F354" s="23" t="s">
        <v>28</v>
      </c>
      <c r="G354" s="16">
        <f>G355</f>
        <v>4000</v>
      </c>
      <c r="H354" s="16"/>
      <c r="I354" s="16">
        <f>I355</f>
        <v>3601</v>
      </c>
      <c r="J354" s="16"/>
      <c r="K354" s="54">
        <f t="shared" si="84"/>
        <v>90.025000000000006</v>
      </c>
    </row>
    <row r="355" spans="1:11" s="3" customFormat="1" ht="15" customHeight="1" x14ac:dyDescent="0.25">
      <c r="A355" s="74" t="s">
        <v>29</v>
      </c>
      <c r="B355" s="74"/>
      <c r="C355" s="22" t="s">
        <v>140</v>
      </c>
      <c r="D355" s="23" t="s">
        <v>66</v>
      </c>
      <c r="E355" s="22" t="s">
        <v>173</v>
      </c>
      <c r="F355" s="23" t="s">
        <v>30</v>
      </c>
      <c r="G355" s="16">
        <v>4000</v>
      </c>
      <c r="H355" s="16"/>
      <c r="I355" s="16">
        <v>3601</v>
      </c>
      <c r="J355" s="16"/>
      <c r="K355" s="54">
        <f t="shared" si="84"/>
        <v>90.025000000000006</v>
      </c>
    </row>
    <row r="356" spans="1:11" s="8" customFormat="1" ht="68.25" customHeight="1" x14ac:dyDescent="0.25">
      <c r="A356" s="74" t="s">
        <v>316</v>
      </c>
      <c r="B356" s="74"/>
      <c r="C356" s="43"/>
      <c r="D356" s="23">
        <v>1250300000</v>
      </c>
      <c r="E356" s="36" t="s">
        <v>434</v>
      </c>
      <c r="F356" s="37"/>
      <c r="G356" s="16">
        <f>G357+G360</f>
        <v>8000</v>
      </c>
      <c r="H356" s="16"/>
      <c r="I356" s="16">
        <f>I357+I360</f>
        <v>3000</v>
      </c>
      <c r="J356" s="16"/>
      <c r="K356" s="54">
        <f t="shared" si="84"/>
        <v>37.5</v>
      </c>
    </row>
    <row r="357" spans="1:11" s="3" customFormat="1" ht="63.75" customHeight="1" x14ac:dyDescent="0.25">
      <c r="A357" s="74" t="s">
        <v>317</v>
      </c>
      <c r="B357" s="74"/>
      <c r="C357" s="22" t="s">
        <v>150</v>
      </c>
      <c r="D357" s="23">
        <v>1250300830</v>
      </c>
      <c r="E357" s="22" t="s">
        <v>318</v>
      </c>
      <c r="F357" s="37"/>
      <c r="G357" s="16">
        <f>G358</f>
        <v>0</v>
      </c>
      <c r="H357" s="16"/>
      <c r="I357" s="16">
        <f>I358</f>
        <v>0</v>
      </c>
      <c r="J357" s="16"/>
      <c r="K357" s="54">
        <v>0</v>
      </c>
    </row>
    <row r="358" spans="1:11" s="3" customFormat="1" ht="23.25" customHeight="1" x14ac:dyDescent="0.25">
      <c r="A358" s="74" t="s">
        <v>19</v>
      </c>
      <c r="B358" s="74"/>
      <c r="C358" s="22" t="s">
        <v>150</v>
      </c>
      <c r="D358" s="23">
        <v>1250300830</v>
      </c>
      <c r="E358" s="22" t="s">
        <v>318</v>
      </c>
      <c r="F358" s="23" t="s">
        <v>20</v>
      </c>
      <c r="G358" s="16">
        <f>G359</f>
        <v>0</v>
      </c>
      <c r="H358" s="16"/>
      <c r="I358" s="16">
        <f>I359</f>
        <v>0</v>
      </c>
      <c r="J358" s="16"/>
      <c r="K358" s="54">
        <v>0</v>
      </c>
    </row>
    <row r="359" spans="1:11" s="3" customFormat="1" ht="23.25" customHeight="1" x14ac:dyDescent="0.25">
      <c r="A359" s="74" t="s">
        <v>21</v>
      </c>
      <c r="B359" s="74"/>
      <c r="C359" s="22" t="s">
        <v>150</v>
      </c>
      <c r="D359" s="23">
        <v>1250300830</v>
      </c>
      <c r="E359" s="22" t="s">
        <v>318</v>
      </c>
      <c r="F359" s="23" t="s">
        <v>22</v>
      </c>
      <c r="G359" s="16">
        <f>125000-13000-50000-62000</f>
        <v>0</v>
      </c>
      <c r="H359" s="16"/>
      <c r="I359" s="16">
        <f>125000-13000-50000-62000</f>
        <v>0</v>
      </c>
      <c r="J359" s="16"/>
      <c r="K359" s="54">
        <v>0</v>
      </c>
    </row>
    <row r="360" spans="1:11" s="3" customFormat="1" ht="58.5" customHeight="1" x14ac:dyDescent="0.25">
      <c r="A360" s="74" t="s">
        <v>319</v>
      </c>
      <c r="B360" s="74"/>
      <c r="C360" s="22" t="s">
        <v>150</v>
      </c>
      <c r="D360" s="23">
        <v>1250300830</v>
      </c>
      <c r="E360" s="22" t="s">
        <v>320</v>
      </c>
      <c r="F360" s="37"/>
      <c r="G360" s="16">
        <f>G361</f>
        <v>8000</v>
      </c>
      <c r="H360" s="16"/>
      <c r="I360" s="16">
        <f>I361</f>
        <v>3000</v>
      </c>
      <c r="J360" s="16"/>
      <c r="K360" s="54">
        <f t="shared" si="84"/>
        <v>37.5</v>
      </c>
    </row>
    <row r="361" spans="1:11" s="3" customFormat="1" ht="23.25" customHeight="1" x14ac:dyDescent="0.25">
      <c r="A361" s="74" t="s">
        <v>19</v>
      </c>
      <c r="B361" s="74"/>
      <c r="C361" s="22" t="s">
        <v>150</v>
      </c>
      <c r="D361" s="23">
        <v>1250300830</v>
      </c>
      <c r="E361" s="22" t="s">
        <v>320</v>
      </c>
      <c r="F361" s="23" t="s">
        <v>20</v>
      </c>
      <c r="G361" s="16">
        <f>G362</f>
        <v>8000</v>
      </c>
      <c r="H361" s="16"/>
      <c r="I361" s="16">
        <f>I362</f>
        <v>3000</v>
      </c>
      <c r="J361" s="16"/>
      <c r="K361" s="54">
        <f t="shared" si="84"/>
        <v>37.5</v>
      </c>
    </row>
    <row r="362" spans="1:11" s="3" customFormat="1" ht="23.25" customHeight="1" x14ac:dyDescent="0.25">
      <c r="A362" s="74" t="s">
        <v>21</v>
      </c>
      <c r="B362" s="74"/>
      <c r="C362" s="22" t="s">
        <v>150</v>
      </c>
      <c r="D362" s="23">
        <v>1250300830</v>
      </c>
      <c r="E362" s="22" t="s">
        <v>320</v>
      </c>
      <c r="F362" s="23" t="s">
        <v>22</v>
      </c>
      <c r="G362" s="16">
        <f>35000+13000-40000</f>
        <v>8000</v>
      </c>
      <c r="H362" s="16"/>
      <c r="I362" s="16">
        <v>3000</v>
      </c>
      <c r="J362" s="16"/>
      <c r="K362" s="54">
        <f t="shared" si="84"/>
        <v>37.5</v>
      </c>
    </row>
    <row r="363" spans="1:11" s="4" customFormat="1" ht="60.75" customHeight="1" x14ac:dyDescent="0.25">
      <c r="A363" s="76" t="s">
        <v>31</v>
      </c>
      <c r="B363" s="76"/>
      <c r="C363" s="33"/>
      <c r="D363" s="34" t="s">
        <v>32</v>
      </c>
      <c r="E363" s="34"/>
      <c r="F363" s="34"/>
      <c r="G363" s="18">
        <f>G364+G387+G396+G378</f>
        <v>1979214</v>
      </c>
      <c r="H363" s="18">
        <f t="shared" ref="H363:J363" si="85">H364+H387+H396+H378</f>
        <v>1344850</v>
      </c>
      <c r="I363" s="18">
        <f>I364+I387+I396+I378</f>
        <v>1939227</v>
      </c>
      <c r="J363" s="18">
        <f t="shared" si="85"/>
        <v>1335140.94</v>
      </c>
      <c r="K363" s="54">
        <f t="shared" si="84"/>
        <v>97.979652528731094</v>
      </c>
    </row>
    <row r="364" spans="1:11" s="2" customFormat="1" ht="91.5" customHeight="1" x14ac:dyDescent="0.25">
      <c r="A364" s="70" t="s">
        <v>391</v>
      </c>
      <c r="B364" s="70"/>
      <c r="C364" s="53"/>
      <c r="D364" s="17" t="s">
        <v>33</v>
      </c>
      <c r="E364" s="17"/>
      <c r="F364" s="17"/>
      <c r="G364" s="38">
        <f>G365+G372</f>
        <v>460000</v>
      </c>
      <c r="H364" s="38"/>
      <c r="I364" s="38">
        <f>I365+I372</f>
        <v>460000</v>
      </c>
      <c r="J364" s="38"/>
      <c r="K364" s="54">
        <f t="shared" si="84"/>
        <v>100</v>
      </c>
    </row>
    <row r="365" spans="1:11" s="8" customFormat="1" ht="51.75" customHeight="1" x14ac:dyDescent="0.25">
      <c r="A365" s="74" t="s">
        <v>392</v>
      </c>
      <c r="B365" s="74"/>
      <c r="C365" s="43"/>
      <c r="D365" s="23" t="s">
        <v>34</v>
      </c>
      <c r="E365" s="36" t="s">
        <v>435</v>
      </c>
      <c r="F365" s="37"/>
      <c r="G365" s="16">
        <f>G366+G369</f>
        <v>200000</v>
      </c>
      <c r="H365" s="16"/>
      <c r="I365" s="16">
        <f>I366+I369</f>
        <v>200000</v>
      </c>
      <c r="J365" s="16"/>
      <c r="K365" s="54">
        <f t="shared" si="84"/>
        <v>100</v>
      </c>
    </row>
    <row r="366" spans="1:11" s="3" customFormat="1" ht="93.75" customHeight="1" x14ac:dyDescent="0.25">
      <c r="A366" s="74" t="s">
        <v>545</v>
      </c>
      <c r="B366" s="74"/>
      <c r="C366" s="22" t="s">
        <v>150</v>
      </c>
      <c r="D366" s="23" t="s">
        <v>35</v>
      </c>
      <c r="E366" s="22" t="s">
        <v>247</v>
      </c>
      <c r="F366" s="37"/>
      <c r="G366" s="16">
        <f>G367</f>
        <v>200000</v>
      </c>
      <c r="H366" s="16"/>
      <c r="I366" s="16">
        <f>I367</f>
        <v>200000</v>
      </c>
      <c r="J366" s="16"/>
      <c r="K366" s="54">
        <f t="shared" si="84"/>
        <v>100</v>
      </c>
    </row>
    <row r="367" spans="1:11" s="3" customFormat="1" ht="23.25" customHeight="1" x14ac:dyDescent="0.25">
      <c r="A367" s="74" t="s">
        <v>19</v>
      </c>
      <c r="B367" s="74"/>
      <c r="C367" s="22" t="s">
        <v>150</v>
      </c>
      <c r="D367" s="23" t="s">
        <v>35</v>
      </c>
      <c r="E367" s="22" t="s">
        <v>247</v>
      </c>
      <c r="F367" s="23" t="s">
        <v>20</v>
      </c>
      <c r="G367" s="16">
        <f>G368</f>
        <v>200000</v>
      </c>
      <c r="H367" s="16"/>
      <c r="I367" s="16">
        <f>I368</f>
        <v>200000</v>
      </c>
      <c r="J367" s="16"/>
      <c r="K367" s="54">
        <f t="shared" si="84"/>
        <v>100</v>
      </c>
    </row>
    <row r="368" spans="1:11" s="3" customFormat="1" ht="23.25" customHeight="1" x14ac:dyDescent="0.25">
      <c r="A368" s="74" t="s">
        <v>21</v>
      </c>
      <c r="B368" s="74"/>
      <c r="C368" s="22" t="s">
        <v>150</v>
      </c>
      <c r="D368" s="23" t="s">
        <v>35</v>
      </c>
      <c r="E368" s="22" t="s">
        <v>247</v>
      </c>
      <c r="F368" s="23" t="s">
        <v>22</v>
      </c>
      <c r="G368" s="16">
        <f>143000+100000-43000</f>
        <v>200000</v>
      </c>
      <c r="H368" s="16"/>
      <c r="I368" s="16">
        <f>143000+100000-43000</f>
        <v>200000</v>
      </c>
      <c r="J368" s="16"/>
      <c r="K368" s="54">
        <f t="shared" si="84"/>
        <v>100</v>
      </c>
    </row>
    <row r="369" spans="1:11" s="3" customFormat="1" ht="67.5" customHeight="1" x14ac:dyDescent="0.25">
      <c r="A369" s="74" t="s">
        <v>363</v>
      </c>
      <c r="B369" s="74"/>
      <c r="C369" s="22" t="s">
        <v>150</v>
      </c>
      <c r="D369" s="23" t="s">
        <v>35</v>
      </c>
      <c r="E369" s="22" t="s">
        <v>188</v>
      </c>
      <c r="F369" s="37"/>
      <c r="G369" s="16">
        <f>G370</f>
        <v>0</v>
      </c>
      <c r="H369" s="16"/>
      <c r="I369" s="16">
        <f>I370</f>
        <v>0</v>
      </c>
      <c r="J369" s="16"/>
      <c r="K369" s="54">
        <v>0</v>
      </c>
    </row>
    <row r="370" spans="1:11" s="3" customFormat="1" ht="23.25" customHeight="1" x14ac:dyDescent="0.25">
      <c r="A370" s="74" t="s">
        <v>19</v>
      </c>
      <c r="B370" s="74"/>
      <c r="C370" s="22" t="s">
        <v>150</v>
      </c>
      <c r="D370" s="23" t="s">
        <v>35</v>
      </c>
      <c r="E370" s="22" t="s">
        <v>188</v>
      </c>
      <c r="F370" s="23" t="s">
        <v>20</v>
      </c>
      <c r="G370" s="16">
        <f>G371</f>
        <v>0</v>
      </c>
      <c r="H370" s="16"/>
      <c r="I370" s="16">
        <f>I371</f>
        <v>0</v>
      </c>
      <c r="J370" s="16"/>
      <c r="K370" s="54">
        <v>0</v>
      </c>
    </row>
    <row r="371" spans="1:11" s="3" customFormat="1" ht="23.25" customHeight="1" x14ac:dyDescent="0.25">
      <c r="A371" s="74" t="s">
        <v>21</v>
      </c>
      <c r="B371" s="74"/>
      <c r="C371" s="22" t="s">
        <v>150</v>
      </c>
      <c r="D371" s="23" t="s">
        <v>35</v>
      </c>
      <c r="E371" s="22" t="s">
        <v>188</v>
      </c>
      <c r="F371" s="23" t="s">
        <v>22</v>
      </c>
      <c r="G371" s="16">
        <v>0</v>
      </c>
      <c r="H371" s="16"/>
      <c r="I371" s="16">
        <v>0</v>
      </c>
      <c r="J371" s="16"/>
      <c r="K371" s="54">
        <v>0</v>
      </c>
    </row>
    <row r="372" spans="1:11" s="8" customFormat="1" ht="54" customHeight="1" x14ac:dyDescent="0.25">
      <c r="A372" s="74" t="s">
        <v>248</v>
      </c>
      <c r="B372" s="74"/>
      <c r="C372" s="43"/>
      <c r="D372" s="23">
        <v>1310700000</v>
      </c>
      <c r="E372" s="36" t="s">
        <v>436</v>
      </c>
      <c r="F372" s="37"/>
      <c r="G372" s="16">
        <f>G373+G377</f>
        <v>260000</v>
      </c>
      <c r="H372" s="16"/>
      <c r="I372" s="16">
        <f>I373+I377</f>
        <v>260000</v>
      </c>
      <c r="J372" s="16"/>
      <c r="K372" s="54">
        <f t="shared" si="84"/>
        <v>100</v>
      </c>
    </row>
    <row r="373" spans="1:11" s="3" customFormat="1" ht="144" customHeight="1" x14ac:dyDescent="0.25">
      <c r="A373" s="74" t="s">
        <v>249</v>
      </c>
      <c r="B373" s="74"/>
      <c r="C373" s="22" t="s">
        <v>150</v>
      </c>
      <c r="D373" s="22" t="s">
        <v>189</v>
      </c>
      <c r="E373" s="26" t="s">
        <v>190</v>
      </c>
      <c r="F373" s="37"/>
      <c r="G373" s="16">
        <f>G374</f>
        <v>0</v>
      </c>
      <c r="H373" s="16"/>
      <c r="I373" s="16">
        <f>I374</f>
        <v>0</v>
      </c>
      <c r="J373" s="16"/>
      <c r="K373" s="54">
        <v>0</v>
      </c>
    </row>
    <row r="374" spans="1:11" s="3" customFormat="1" ht="23.25" customHeight="1" x14ac:dyDescent="0.25">
      <c r="A374" s="74" t="s">
        <v>19</v>
      </c>
      <c r="B374" s="74"/>
      <c r="C374" s="22" t="s">
        <v>150</v>
      </c>
      <c r="D374" s="22" t="s">
        <v>189</v>
      </c>
      <c r="E374" s="26" t="s">
        <v>190</v>
      </c>
      <c r="F374" s="23" t="s">
        <v>20</v>
      </c>
      <c r="G374" s="16">
        <f>G375</f>
        <v>0</v>
      </c>
      <c r="H374" s="16"/>
      <c r="I374" s="16">
        <f>I375</f>
        <v>0</v>
      </c>
      <c r="J374" s="16"/>
      <c r="K374" s="54">
        <v>0</v>
      </c>
    </row>
    <row r="375" spans="1:11" s="3" customFormat="1" ht="23.25" customHeight="1" x14ac:dyDescent="0.25">
      <c r="A375" s="74" t="s">
        <v>21</v>
      </c>
      <c r="B375" s="74"/>
      <c r="C375" s="22" t="s">
        <v>150</v>
      </c>
      <c r="D375" s="22" t="s">
        <v>189</v>
      </c>
      <c r="E375" s="26" t="s">
        <v>190</v>
      </c>
      <c r="F375" s="23" t="s">
        <v>22</v>
      </c>
      <c r="G375" s="10">
        <f>50000-50000</f>
        <v>0</v>
      </c>
      <c r="H375" s="10"/>
      <c r="I375" s="10">
        <f>50000-50000</f>
        <v>0</v>
      </c>
      <c r="J375" s="10"/>
      <c r="K375" s="54">
        <v>0</v>
      </c>
    </row>
    <row r="376" spans="1:11" s="3" customFormat="1" ht="23.25" customHeight="1" x14ac:dyDescent="0.25">
      <c r="A376" s="74" t="s">
        <v>19</v>
      </c>
      <c r="B376" s="74"/>
      <c r="C376" s="22" t="s">
        <v>147</v>
      </c>
      <c r="D376" s="22" t="s">
        <v>189</v>
      </c>
      <c r="E376" s="26" t="s">
        <v>190</v>
      </c>
      <c r="F376" s="23" t="s">
        <v>20</v>
      </c>
      <c r="G376" s="16">
        <f>G377</f>
        <v>260000</v>
      </c>
      <c r="H376" s="16"/>
      <c r="I376" s="16">
        <f>I377</f>
        <v>260000</v>
      </c>
      <c r="J376" s="16"/>
      <c r="K376" s="54">
        <f t="shared" si="84"/>
        <v>100</v>
      </c>
    </row>
    <row r="377" spans="1:11" s="3" customFormat="1" ht="23.25" customHeight="1" x14ac:dyDescent="0.25">
      <c r="A377" s="74" t="s">
        <v>21</v>
      </c>
      <c r="B377" s="74"/>
      <c r="C377" s="22" t="s">
        <v>147</v>
      </c>
      <c r="D377" s="22" t="s">
        <v>189</v>
      </c>
      <c r="E377" s="26" t="s">
        <v>190</v>
      </c>
      <c r="F377" s="23" t="s">
        <v>22</v>
      </c>
      <c r="G377" s="10">
        <f>200000+60000</f>
        <v>260000</v>
      </c>
      <c r="H377" s="10"/>
      <c r="I377" s="10">
        <f>200000+60000</f>
        <v>260000</v>
      </c>
      <c r="J377" s="10"/>
      <c r="K377" s="54">
        <f t="shared" si="84"/>
        <v>100</v>
      </c>
    </row>
    <row r="378" spans="1:11" s="25" customFormat="1" ht="23.25" customHeight="1" x14ac:dyDescent="0.25">
      <c r="A378" s="70" t="s">
        <v>560</v>
      </c>
      <c r="B378" s="70"/>
      <c r="C378" s="45"/>
      <c r="D378" s="45" t="s">
        <v>561</v>
      </c>
      <c r="E378" s="59"/>
      <c r="F378" s="17"/>
      <c r="G378" s="60">
        <f>G379</f>
        <v>1050660</v>
      </c>
      <c r="H378" s="60">
        <f t="shared" ref="H378:J379" si="86">H379</f>
        <v>954000</v>
      </c>
      <c r="I378" s="60">
        <f>I379</f>
        <v>1039968</v>
      </c>
      <c r="J378" s="60">
        <f t="shared" si="86"/>
        <v>944290.94</v>
      </c>
      <c r="K378" s="54">
        <f t="shared" si="84"/>
        <v>98.982353948946383</v>
      </c>
    </row>
    <row r="379" spans="1:11" s="3" customFormat="1" ht="57" customHeight="1" x14ac:dyDescent="0.25">
      <c r="A379" s="74" t="s">
        <v>562</v>
      </c>
      <c r="B379" s="74"/>
      <c r="C379" s="22"/>
      <c r="D379" s="22" t="s">
        <v>563</v>
      </c>
      <c r="E379" s="26" t="s">
        <v>564</v>
      </c>
      <c r="F379" s="23"/>
      <c r="G379" s="10">
        <f>G380</f>
        <v>1050660</v>
      </c>
      <c r="H379" s="10">
        <f t="shared" si="86"/>
        <v>954000</v>
      </c>
      <c r="I379" s="10">
        <f>I380</f>
        <v>1039968</v>
      </c>
      <c r="J379" s="10">
        <f t="shared" si="86"/>
        <v>944290.94</v>
      </c>
      <c r="K379" s="54">
        <f t="shared" si="84"/>
        <v>98.982353948946383</v>
      </c>
    </row>
    <row r="380" spans="1:11" s="3" customFormat="1" ht="61.5" customHeight="1" x14ac:dyDescent="0.25">
      <c r="A380" s="74" t="s">
        <v>565</v>
      </c>
      <c r="B380" s="74"/>
      <c r="C380" s="22"/>
      <c r="D380" s="22" t="s">
        <v>566</v>
      </c>
      <c r="E380" s="26" t="s">
        <v>567</v>
      </c>
      <c r="F380" s="23"/>
      <c r="G380" s="10">
        <f>G381+G383+G385</f>
        <v>1050660</v>
      </c>
      <c r="H380" s="10">
        <f t="shared" ref="H380:J380" si="87">H381+H383+H385</f>
        <v>954000</v>
      </c>
      <c r="I380" s="10">
        <f>I381+I383+I385</f>
        <v>1039968</v>
      </c>
      <c r="J380" s="10">
        <f t="shared" si="87"/>
        <v>944290.94</v>
      </c>
      <c r="K380" s="54">
        <f t="shared" si="84"/>
        <v>98.982353948946383</v>
      </c>
    </row>
    <row r="381" spans="1:11" s="3" customFormat="1" ht="23.25" customHeight="1" x14ac:dyDescent="0.25">
      <c r="A381" s="74" t="s">
        <v>19</v>
      </c>
      <c r="B381" s="74"/>
      <c r="C381" s="22" t="s">
        <v>144</v>
      </c>
      <c r="D381" s="22" t="s">
        <v>566</v>
      </c>
      <c r="E381" s="26" t="s">
        <v>567</v>
      </c>
      <c r="F381" s="23">
        <v>200</v>
      </c>
      <c r="G381" s="10">
        <f>G382</f>
        <v>0</v>
      </c>
      <c r="H381" s="10">
        <f>H382</f>
        <v>0</v>
      </c>
      <c r="I381" s="10">
        <f>I382</f>
        <v>0</v>
      </c>
      <c r="J381" s="10">
        <f>J382</f>
        <v>0</v>
      </c>
      <c r="K381" s="54">
        <v>0</v>
      </c>
    </row>
    <row r="382" spans="1:11" s="3" customFormat="1" ht="23.25" customHeight="1" x14ac:dyDescent="0.25">
      <c r="A382" s="74" t="s">
        <v>21</v>
      </c>
      <c r="B382" s="74"/>
      <c r="C382" s="22" t="s">
        <v>144</v>
      </c>
      <c r="D382" s="22" t="s">
        <v>566</v>
      </c>
      <c r="E382" s="26" t="s">
        <v>567</v>
      </c>
      <c r="F382" s="23">
        <v>240</v>
      </c>
      <c r="G382" s="10">
        <f>49160+403150-452310</f>
        <v>0</v>
      </c>
      <c r="H382" s="10">
        <v>0</v>
      </c>
      <c r="I382" s="10">
        <f>49160+403150-452310</f>
        <v>0</v>
      </c>
      <c r="J382" s="10">
        <v>0</v>
      </c>
      <c r="K382" s="54">
        <v>0</v>
      </c>
    </row>
    <row r="383" spans="1:11" s="3" customFormat="1" ht="23.25" customHeight="1" x14ac:dyDescent="0.25">
      <c r="A383" s="74" t="s">
        <v>19</v>
      </c>
      <c r="B383" s="74"/>
      <c r="C383" s="22" t="s">
        <v>139</v>
      </c>
      <c r="D383" s="22" t="s">
        <v>566</v>
      </c>
      <c r="E383" s="26" t="s">
        <v>567</v>
      </c>
      <c r="F383" s="23">
        <v>200</v>
      </c>
      <c r="G383" s="10">
        <f>G384</f>
        <v>550660</v>
      </c>
      <c r="H383" s="10">
        <f>H384</f>
        <v>500000</v>
      </c>
      <c r="I383" s="10">
        <f>I384</f>
        <v>544968</v>
      </c>
      <c r="J383" s="10">
        <f>J384</f>
        <v>494830.94</v>
      </c>
      <c r="K383" s="54">
        <f t="shared" si="84"/>
        <v>98.966331311517081</v>
      </c>
    </row>
    <row r="384" spans="1:11" s="3" customFormat="1" ht="23.25" customHeight="1" x14ac:dyDescent="0.25">
      <c r="A384" s="74" t="s">
        <v>21</v>
      </c>
      <c r="B384" s="74"/>
      <c r="C384" s="22" t="s">
        <v>139</v>
      </c>
      <c r="D384" s="22" t="s">
        <v>566</v>
      </c>
      <c r="E384" s="26" t="s">
        <v>567</v>
      </c>
      <c r="F384" s="23">
        <v>240</v>
      </c>
      <c r="G384" s="10">
        <f>5510+45150+500000</f>
        <v>550660</v>
      </c>
      <c r="H384" s="10">
        <v>500000</v>
      </c>
      <c r="I384" s="10">
        <f>494830.94+50137.06</f>
        <v>544968</v>
      </c>
      <c r="J384" s="10">
        <v>494830.94</v>
      </c>
      <c r="K384" s="54">
        <f t="shared" si="84"/>
        <v>98.966331311517081</v>
      </c>
    </row>
    <row r="385" spans="1:11" s="3" customFormat="1" ht="23.25" customHeight="1" x14ac:dyDescent="0.25">
      <c r="A385" s="74" t="s">
        <v>19</v>
      </c>
      <c r="B385" s="74"/>
      <c r="C385" s="22" t="s">
        <v>568</v>
      </c>
      <c r="D385" s="22" t="s">
        <v>566</v>
      </c>
      <c r="E385" s="26" t="s">
        <v>567</v>
      </c>
      <c r="F385" s="23">
        <v>200</v>
      </c>
      <c r="G385" s="10">
        <f>G386</f>
        <v>500000</v>
      </c>
      <c r="H385" s="10">
        <f>H386</f>
        <v>454000</v>
      </c>
      <c r="I385" s="10">
        <f>I386</f>
        <v>495000</v>
      </c>
      <c r="J385" s="10">
        <f>J386</f>
        <v>449460</v>
      </c>
      <c r="K385" s="54">
        <f t="shared" si="84"/>
        <v>99</v>
      </c>
    </row>
    <row r="386" spans="1:11" s="3" customFormat="1" ht="23.25" customHeight="1" x14ac:dyDescent="0.25">
      <c r="A386" s="74" t="s">
        <v>21</v>
      </c>
      <c r="B386" s="74"/>
      <c r="C386" s="22" t="s">
        <v>568</v>
      </c>
      <c r="D386" s="22" t="s">
        <v>566</v>
      </c>
      <c r="E386" s="26" t="s">
        <v>567</v>
      </c>
      <c r="F386" s="23">
        <v>240</v>
      </c>
      <c r="G386" s="10">
        <f>5000+41000+454000</f>
        <v>500000</v>
      </c>
      <c r="H386" s="10">
        <v>454000</v>
      </c>
      <c r="I386" s="10">
        <f>449460+45540</f>
        <v>495000</v>
      </c>
      <c r="J386" s="10">
        <v>449460</v>
      </c>
      <c r="K386" s="54">
        <f t="shared" si="84"/>
        <v>99</v>
      </c>
    </row>
    <row r="387" spans="1:11" s="2" customFormat="1" ht="15" customHeight="1" x14ac:dyDescent="0.25">
      <c r="A387" s="70" t="s">
        <v>250</v>
      </c>
      <c r="B387" s="70"/>
      <c r="C387" s="53"/>
      <c r="D387" s="17" t="s">
        <v>115</v>
      </c>
      <c r="E387" s="17"/>
      <c r="F387" s="17"/>
      <c r="G387" s="38">
        <f>G388+G392</f>
        <v>77704</v>
      </c>
      <c r="H387" s="38"/>
      <c r="I387" s="38">
        <f>I388+I392</f>
        <v>48409</v>
      </c>
      <c r="J387" s="38"/>
      <c r="K387" s="54">
        <f t="shared" si="84"/>
        <v>62.299238134458967</v>
      </c>
    </row>
    <row r="388" spans="1:11" s="8" customFormat="1" ht="49.5" customHeight="1" x14ac:dyDescent="0.25">
      <c r="A388" s="74" t="s">
        <v>251</v>
      </c>
      <c r="B388" s="74"/>
      <c r="C388" s="43"/>
      <c r="D388" s="23" t="s">
        <v>116</v>
      </c>
      <c r="E388" s="36" t="s">
        <v>437</v>
      </c>
      <c r="F388" s="37"/>
      <c r="G388" s="16">
        <f>G389</f>
        <v>10000</v>
      </c>
      <c r="H388" s="16"/>
      <c r="I388" s="16">
        <f>I389</f>
        <v>10000</v>
      </c>
      <c r="J388" s="16"/>
      <c r="K388" s="54">
        <f t="shared" si="84"/>
        <v>100</v>
      </c>
    </row>
    <row r="389" spans="1:11" s="3" customFormat="1" ht="66.75" customHeight="1" x14ac:dyDescent="0.25">
      <c r="A389" s="74" t="s">
        <v>252</v>
      </c>
      <c r="B389" s="74"/>
      <c r="C389" s="22" t="s">
        <v>146</v>
      </c>
      <c r="D389" s="23" t="s">
        <v>117</v>
      </c>
      <c r="E389" s="22" t="s">
        <v>174</v>
      </c>
      <c r="F389" s="37"/>
      <c r="G389" s="16">
        <f>G390</f>
        <v>10000</v>
      </c>
      <c r="H389" s="16"/>
      <c r="I389" s="16">
        <f>I390</f>
        <v>10000</v>
      </c>
      <c r="J389" s="16"/>
      <c r="K389" s="54">
        <f t="shared" si="84"/>
        <v>100</v>
      </c>
    </row>
    <row r="390" spans="1:11" s="3" customFormat="1" ht="23.25" customHeight="1" x14ac:dyDescent="0.25">
      <c r="A390" s="74" t="s">
        <v>19</v>
      </c>
      <c r="B390" s="74"/>
      <c r="C390" s="22" t="s">
        <v>146</v>
      </c>
      <c r="D390" s="23" t="s">
        <v>117</v>
      </c>
      <c r="E390" s="22" t="s">
        <v>174</v>
      </c>
      <c r="F390" s="23" t="s">
        <v>20</v>
      </c>
      <c r="G390" s="16">
        <f>G391</f>
        <v>10000</v>
      </c>
      <c r="H390" s="16"/>
      <c r="I390" s="16">
        <f>I391</f>
        <v>10000</v>
      </c>
      <c r="J390" s="16"/>
      <c r="K390" s="54">
        <f t="shared" si="84"/>
        <v>100</v>
      </c>
    </row>
    <row r="391" spans="1:11" s="3" customFormat="1" ht="23.25" customHeight="1" x14ac:dyDescent="0.25">
      <c r="A391" s="74" t="s">
        <v>21</v>
      </c>
      <c r="B391" s="74"/>
      <c r="C391" s="22" t="s">
        <v>146</v>
      </c>
      <c r="D391" s="23">
        <v>1340100770</v>
      </c>
      <c r="E391" s="22" t="s">
        <v>174</v>
      </c>
      <c r="F391" s="23" t="s">
        <v>22</v>
      </c>
      <c r="G391" s="16">
        <f>60000+70000-120000</f>
        <v>10000</v>
      </c>
      <c r="H391" s="16"/>
      <c r="I391" s="16">
        <f>60000+70000-120000</f>
        <v>10000</v>
      </c>
      <c r="J391" s="16"/>
      <c r="K391" s="54">
        <f t="shared" si="84"/>
        <v>100</v>
      </c>
    </row>
    <row r="392" spans="1:11" s="8" customFormat="1" ht="101.25" customHeight="1" x14ac:dyDescent="0.25">
      <c r="A392" s="74" t="s">
        <v>346</v>
      </c>
      <c r="B392" s="74"/>
      <c r="C392" s="22"/>
      <c r="D392" s="23">
        <v>1340200000</v>
      </c>
      <c r="E392" s="22" t="s">
        <v>438</v>
      </c>
      <c r="F392" s="23"/>
      <c r="G392" s="16">
        <f>G393</f>
        <v>67704</v>
      </c>
      <c r="H392" s="16"/>
      <c r="I392" s="16">
        <f>I393</f>
        <v>38409</v>
      </c>
      <c r="J392" s="16"/>
      <c r="K392" s="54">
        <f t="shared" si="84"/>
        <v>56.730769230769226</v>
      </c>
    </row>
    <row r="393" spans="1:11" s="3" customFormat="1" ht="53.25" customHeight="1" x14ac:dyDescent="0.25">
      <c r="A393" s="74" t="s">
        <v>253</v>
      </c>
      <c r="B393" s="74"/>
      <c r="C393" s="22" t="s">
        <v>146</v>
      </c>
      <c r="D393" s="23">
        <v>1340201510</v>
      </c>
      <c r="E393" s="26" t="s">
        <v>347</v>
      </c>
      <c r="F393" s="37"/>
      <c r="G393" s="16">
        <f>G394</f>
        <v>67704</v>
      </c>
      <c r="H393" s="16"/>
      <c r="I393" s="16">
        <f>I394</f>
        <v>38409</v>
      </c>
      <c r="J393" s="16"/>
      <c r="K393" s="54">
        <f t="shared" si="84"/>
        <v>56.730769230769226</v>
      </c>
    </row>
    <row r="394" spans="1:11" s="3" customFormat="1" ht="23.25" customHeight="1" x14ac:dyDescent="0.25">
      <c r="A394" s="74" t="s">
        <v>19</v>
      </c>
      <c r="B394" s="74"/>
      <c r="C394" s="22" t="s">
        <v>146</v>
      </c>
      <c r="D394" s="23">
        <v>1340201510</v>
      </c>
      <c r="E394" s="26" t="s">
        <v>347</v>
      </c>
      <c r="F394" s="23" t="s">
        <v>20</v>
      </c>
      <c r="G394" s="16">
        <f>G395</f>
        <v>67704</v>
      </c>
      <c r="H394" s="16"/>
      <c r="I394" s="16">
        <f>I395</f>
        <v>38409</v>
      </c>
      <c r="J394" s="16"/>
      <c r="K394" s="54">
        <f t="shared" si="84"/>
        <v>56.730769230769226</v>
      </c>
    </row>
    <row r="395" spans="1:11" s="3" customFormat="1" ht="23.25" customHeight="1" x14ac:dyDescent="0.25">
      <c r="A395" s="74" t="s">
        <v>21</v>
      </c>
      <c r="B395" s="74"/>
      <c r="C395" s="22" t="s">
        <v>146</v>
      </c>
      <c r="D395" s="23">
        <v>1340201510</v>
      </c>
      <c r="E395" s="26" t="s">
        <v>347</v>
      </c>
      <c r="F395" s="23" t="s">
        <v>22</v>
      </c>
      <c r="G395" s="10">
        <v>67704</v>
      </c>
      <c r="H395" s="16"/>
      <c r="I395" s="10">
        <v>38409</v>
      </c>
      <c r="J395" s="16"/>
      <c r="K395" s="54">
        <f t="shared" si="84"/>
        <v>56.730769230769226</v>
      </c>
    </row>
    <row r="396" spans="1:11" s="2" customFormat="1" ht="15" customHeight="1" x14ac:dyDescent="0.25">
      <c r="A396" s="70" t="s">
        <v>321</v>
      </c>
      <c r="B396" s="70"/>
      <c r="C396" s="53"/>
      <c r="D396" s="17">
        <v>1360000000</v>
      </c>
      <c r="E396" s="17"/>
      <c r="F396" s="17"/>
      <c r="G396" s="38">
        <f>G397+G401</f>
        <v>390850</v>
      </c>
      <c r="H396" s="38">
        <f t="shared" ref="H396:J396" si="88">H397+H401</f>
        <v>390850</v>
      </c>
      <c r="I396" s="38">
        <f>I397+I401</f>
        <v>390850</v>
      </c>
      <c r="J396" s="38">
        <f t="shared" si="88"/>
        <v>390850</v>
      </c>
      <c r="K396" s="54">
        <f t="shared" si="84"/>
        <v>100</v>
      </c>
    </row>
    <row r="397" spans="1:11" s="8" customFormat="1" ht="34.5" customHeight="1" x14ac:dyDescent="0.25">
      <c r="A397" s="70" t="s">
        <v>531</v>
      </c>
      <c r="B397" s="70"/>
      <c r="C397" s="53"/>
      <c r="D397" s="17">
        <v>1360300000</v>
      </c>
      <c r="E397" s="46" t="s">
        <v>439</v>
      </c>
      <c r="F397" s="49"/>
      <c r="G397" s="38">
        <f>G398</f>
        <v>390850</v>
      </c>
      <c r="H397" s="38">
        <f t="shared" ref="G397:J399" si="89">H398</f>
        <v>390850</v>
      </c>
      <c r="I397" s="38">
        <f>I398</f>
        <v>390850</v>
      </c>
      <c r="J397" s="38">
        <f t="shared" si="89"/>
        <v>390850</v>
      </c>
      <c r="K397" s="54">
        <f t="shared" si="84"/>
        <v>100</v>
      </c>
    </row>
    <row r="398" spans="1:11" s="3" customFormat="1" ht="60" customHeight="1" x14ac:dyDescent="0.25">
      <c r="A398" s="74" t="s">
        <v>245</v>
      </c>
      <c r="B398" s="74"/>
      <c r="C398" s="22" t="s">
        <v>175</v>
      </c>
      <c r="D398" s="23">
        <v>1360351180</v>
      </c>
      <c r="E398" s="22" t="s">
        <v>246</v>
      </c>
      <c r="F398" s="37"/>
      <c r="G398" s="16">
        <f t="shared" si="89"/>
        <v>390850</v>
      </c>
      <c r="H398" s="16">
        <f t="shared" si="89"/>
        <v>390850</v>
      </c>
      <c r="I398" s="16">
        <f t="shared" si="89"/>
        <v>390850</v>
      </c>
      <c r="J398" s="16">
        <f t="shared" si="89"/>
        <v>390850</v>
      </c>
      <c r="K398" s="54">
        <f t="shared" si="84"/>
        <v>100</v>
      </c>
    </row>
    <row r="399" spans="1:11" s="3" customFormat="1" ht="73.5" customHeight="1" x14ac:dyDescent="0.25">
      <c r="A399" s="74" t="s">
        <v>10</v>
      </c>
      <c r="B399" s="74"/>
      <c r="C399" s="22" t="s">
        <v>175</v>
      </c>
      <c r="D399" s="23">
        <v>1360351180</v>
      </c>
      <c r="E399" s="22" t="s">
        <v>246</v>
      </c>
      <c r="F399" s="23" t="s">
        <v>11</v>
      </c>
      <c r="G399" s="16">
        <f t="shared" si="89"/>
        <v>390850</v>
      </c>
      <c r="H399" s="16">
        <f t="shared" si="89"/>
        <v>390850</v>
      </c>
      <c r="I399" s="16">
        <f t="shared" si="89"/>
        <v>390850</v>
      </c>
      <c r="J399" s="16">
        <f t="shared" si="89"/>
        <v>390850</v>
      </c>
      <c r="K399" s="54">
        <f t="shared" si="84"/>
        <v>100</v>
      </c>
    </row>
    <row r="400" spans="1:11" s="3" customFormat="1" ht="23.25" customHeight="1" x14ac:dyDescent="0.25">
      <c r="A400" s="74" t="s">
        <v>12</v>
      </c>
      <c r="B400" s="74"/>
      <c r="C400" s="22" t="s">
        <v>175</v>
      </c>
      <c r="D400" s="23">
        <v>1360351180</v>
      </c>
      <c r="E400" s="22" t="s">
        <v>246</v>
      </c>
      <c r="F400" s="23" t="s">
        <v>13</v>
      </c>
      <c r="G400" s="16">
        <f>386290+4100+460</f>
        <v>390850</v>
      </c>
      <c r="H400" s="16">
        <f t="shared" ref="H400" si="90">G400</f>
        <v>390850</v>
      </c>
      <c r="I400" s="16">
        <f>386290+4100+460</f>
        <v>390850</v>
      </c>
      <c r="J400" s="16">
        <f t="shared" ref="J400" si="91">I400</f>
        <v>390850</v>
      </c>
      <c r="K400" s="54">
        <f t="shared" si="84"/>
        <v>100</v>
      </c>
    </row>
    <row r="401" spans="1:11" s="3" customFormat="1" ht="63.75" customHeight="1" x14ac:dyDescent="0.25">
      <c r="A401" s="70" t="s">
        <v>526</v>
      </c>
      <c r="B401" s="70"/>
      <c r="C401" s="53"/>
      <c r="D401" s="17">
        <v>1360400000</v>
      </c>
      <c r="E401" s="17"/>
      <c r="F401" s="49"/>
      <c r="G401" s="38">
        <f t="shared" ref="G401:J403" si="92">G402</f>
        <v>0</v>
      </c>
      <c r="H401" s="38">
        <f t="shared" si="92"/>
        <v>0</v>
      </c>
      <c r="I401" s="38">
        <f t="shared" si="92"/>
        <v>0</v>
      </c>
      <c r="J401" s="38">
        <f t="shared" si="92"/>
        <v>0</v>
      </c>
      <c r="K401" s="54">
        <v>0</v>
      </c>
    </row>
    <row r="402" spans="1:11" s="3" customFormat="1" ht="23.25" customHeight="1" x14ac:dyDescent="0.25">
      <c r="A402" s="74" t="s">
        <v>527</v>
      </c>
      <c r="B402" s="74"/>
      <c r="C402" s="22" t="s">
        <v>140</v>
      </c>
      <c r="D402" s="23">
        <v>1360451200</v>
      </c>
      <c r="E402" s="22" t="s">
        <v>525</v>
      </c>
      <c r="F402" s="37"/>
      <c r="G402" s="16">
        <f t="shared" si="92"/>
        <v>0</v>
      </c>
      <c r="H402" s="16">
        <f t="shared" si="92"/>
        <v>0</v>
      </c>
      <c r="I402" s="16">
        <f t="shared" si="92"/>
        <v>0</v>
      </c>
      <c r="J402" s="16">
        <f t="shared" si="92"/>
        <v>0</v>
      </c>
      <c r="K402" s="54">
        <v>0</v>
      </c>
    </row>
    <row r="403" spans="1:11" s="3" customFormat="1" ht="23.25" customHeight="1" x14ac:dyDescent="0.25">
      <c r="A403" s="74" t="s">
        <v>19</v>
      </c>
      <c r="B403" s="74"/>
      <c r="C403" s="22" t="s">
        <v>140</v>
      </c>
      <c r="D403" s="23">
        <v>1360451200</v>
      </c>
      <c r="E403" s="22" t="s">
        <v>525</v>
      </c>
      <c r="F403" s="23" t="s">
        <v>20</v>
      </c>
      <c r="G403" s="16">
        <f t="shared" si="92"/>
        <v>0</v>
      </c>
      <c r="H403" s="16">
        <f t="shared" si="92"/>
        <v>0</v>
      </c>
      <c r="I403" s="16">
        <f t="shared" si="92"/>
        <v>0</v>
      </c>
      <c r="J403" s="16">
        <f t="shared" si="92"/>
        <v>0</v>
      </c>
      <c r="K403" s="54">
        <v>0</v>
      </c>
    </row>
    <row r="404" spans="1:11" s="3" customFormat="1" ht="23.25" customHeight="1" x14ac:dyDescent="0.25">
      <c r="A404" s="74" t="s">
        <v>21</v>
      </c>
      <c r="B404" s="74"/>
      <c r="C404" s="22" t="s">
        <v>140</v>
      </c>
      <c r="D404" s="23">
        <v>1360451200</v>
      </c>
      <c r="E404" s="22" t="s">
        <v>525</v>
      </c>
      <c r="F404" s="23" t="s">
        <v>22</v>
      </c>
      <c r="G404" s="16">
        <v>0</v>
      </c>
      <c r="H404" s="16">
        <f>G404</f>
        <v>0</v>
      </c>
      <c r="I404" s="16">
        <v>0</v>
      </c>
      <c r="J404" s="16">
        <f>I404</f>
        <v>0</v>
      </c>
      <c r="K404" s="54">
        <v>0</v>
      </c>
    </row>
    <row r="405" spans="1:11" s="4" customFormat="1" ht="34.5" customHeight="1" x14ac:dyDescent="0.25">
      <c r="A405" s="76" t="s">
        <v>82</v>
      </c>
      <c r="B405" s="76"/>
      <c r="C405" s="33"/>
      <c r="D405" s="34" t="s">
        <v>83</v>
      </c>
      <c r="E405" s="34"/>
      <c r="F405" s="34"/>
      <c r="G405" s="18">
        <f>G406</f>
        <v>0</v>
      </c>
      <c r="H405" s="18">
        <f t="shared" ref="H405:J405" si="93">H406</f>
        <v>0</v>
      </c>
      <c r="I405" s="18">
        <f>I406</f>
        <v>0</v>
      </c>
      <c r="J405" s="18">
        <f t="shared" si="93"/>
        <v>0</v>
      </c>
      <c r="K405" s="54">
        <v>0</v>
      </c>
    </row>
    <row r="406" spans="1:11" s="2" customFormat="1" ht="15" customHeight="1" x14ac:dyDescent="0.25">
      <c r="A406" s="70" t="s">
        <v>275</v>
      </c>
      <c r="B406" s="70"/>
      <c r="C406" s="53"/>
      <c r="D406" s="17" t="s">
        <v>84</v>
      </c>
      <c r="E406" s="17"/>
      <c r="F406" s="17"/>
      <c r="G406" s="38">
        <f>G407</f>
        <v>0</v>
      </c>
      <c r="H406" s="38"/>
      <c r="I406" s="38">
        <f>I407</f>
        <v>0</v>
      </c>
      <c r="J406" s="38"/>
      <c r="K406" s="54">
        <v>0</v>
      </c>
    </row>
    <row r="407" spans="1:11" s="8" customFormat="1" ht="51.75" customHeight="1" x14ac:dyDescent="0.25">
      <c r="A407" s="74" t="s">
        <v>276</v>
      </c>
      <c r="B407" s="74"/>
      <c r="C407" s="43"/>
      <c r="D407" s="36" t="s">
        <v>278</v>
      </c>
      <c r="E407" s="36" t="s">
        <v>440</v>
      </c>
      <c r="F407" s="37"/>
      <c r="G407" s="16">
        <f>G408</f>
        <v>0</v>
      </c>
      <c r="H407" s="16"/>
      <c r="I407" s="16">
        <f>I408</f>
        <v>0</v>
      </c>
      <c r="J407" s="16"/>
      <c r="K407" s="54">
        <v>0</v>
      </c>
    </row>
    <row r="408" spans="1:11" s="3" customFormat="1" ht="41.25" customHeight="1" x14ac:dyDescent="0.25">
      <c r="A408" s="74" t="s">
        <v>277</v>
      </c>
      <c r="B408" s="74"/>
      <c r="C408" s="22" t="s">
        <v>176</v>
      </c>
      <c r="D408" s="36" t="s">
        <v>279</v>
      </c>
      <c r="E408" s="22" t="s">
        <v>280</v>
      </c>
      <c r="F408" s="37"/>
      <c r="G408" s="16">
        <f>G409</f>
        <v>0</v>
      </c>
      <c r="H408" s="16"/>
      <c r="I408" s="16">
        <f>I409</f>
        <v>0</v>
      </c>
      <c r="J408" s="16"/>
      <c r="K408" s="54">
        <v>0</v>
      </c>
    </row>
    <row r="409" spans="1:11" s="3" customFormat="1" ht="23.25" customHeight="1" x14ac:dyDescent="0.25">
      <c r="A409" s="74" t="s">
        <v>19</v>
      </c>
      <c r="B409" s="74"/>
      <c r="C409" s="22" t="s">
        <v>176</v>
      </c>
      <c r="D409" s="36" t="s">
        <v>279</v>
      </c>
      <c r="E409" s="22" t="s">
        <v>280</v>
      </c>
      <c r="F409" s="23" t="s">
        <v>20</v>
      </c>
      <c r="G409" s="16">
        <f>G410</f>
        <v>0</v>
      </c>
      <c r="H409" s="16"/>
      <c r="I409" s="16">
        <f>I410</f>
        <v>0</v>
      </c>
      <c r="J409" s="16"/>
      <c r="K409" s="54">
        <v>0</v>
      </c>
    </row>
    <row r="410" spans="1:11" s="3" customFormat="1" ht="23.25" customHeight="1" x14ac:dyDescent="0.25">
      <c r="A410" s="74" t="s">
        <v>21</v>
      </c>
      <c r="B410" s="74"/>
      <c r="C410" s="22" t="s">
        <v>176</v>
      </c>
      <c r="D410" s="36" t="s">
        <v>279</v>
      </c>
      <c r="E410" s="22" t="s">
        <v>280</v>
      </c>
      <c r="F410" s="23" t="s">
        <v>22</v>
      </c>
      <c r="G410" s="16">
        <v>0</v>
      </c>
      <c r="H410" s="16"/>
      <c r="I410" s="16">
        <v>0</v>
      </c>
      <c r="J410" s="16"/>
      <c r="K410" s="54">
        <v>0</v>
      </c>
    </row>
    <row r="411" spans="1:11" s="4" customFormat="1" ht="23.25" customHeight="1" x14ac:dyDescent="0.25">
      <c r="A411" s="76" t="s">
        <v>67</v>
      </c>
      <c r="B411" s="76"/>
      <c r="C411" s="33"/>
      <c r="D411" s="34" t="s">
        <v>68</v>
      </c>
      <c r="E411" s="34"/>
      <c r="F411" s="34"/>
      <c r="G411" s="18">
        <f>G417+G428+G461+G412</f>
        <v>20842544.859999999</v>
      </c>
      <c r="H411" s="18">
        <f t="shared" ref="H411:J411" si="94">H417+H428+H461+H412</f>
        <v>3589260</v>
      </c>
      <c r="I411" s="18">
        <f>I417+I428+I461+I412</f>
        <v>19916354.710000001</v>
      </c>
      <c r="J411" s="18">
        <f t="shared" si="94"/>
        <v>3589246.25</v>
      </c>
      <c r="K411" s="54">
        <f t="shared" ref="K411:K460" si="95">I411/G411*100</f>
        <v>95.556252097710498</v>
      </c>
    </row>
    <row r="412" spans="1:11" s="3" customFormat="1" ht="23.25" customHeight="1" x14ac:dyDescent="0.25">
      <c r="A412" s="70" t="s">
        <v>611</v>
      </c>
      <c r="B412" s="70"/>
      <c r="C412" s="53"/>
      <c r="D412" s="46" t="s">
        <v>284</v>
      </c>
      <c r="E412" s="17"/>
      <c r="F412" s="17"/>
      <c r="G412" s="38">
        <f>G413</f>
        <v>255000</v>
      </c>
      <c r="H412" s="38">
        <f t="shared" ref="H412:J415" si="96">H413</f>
        <v>242000</v>
      </c>
      <c r="I412" s="38">
        <f>I413</f>
        <v>255000</v>
      </c>
      <c r="J412" s="38">
        <f t="shared" si="96"/>
        <v>242000</v>
      </c>
      <c r="K412" s="54">
        <f t="shared" si="95"/>
        <v>100</v>
      </c>
    </row>
    <row r="413" spans="1:11" s="3" customFormat="1" ht="57.75" customHeight="1" x14ac:dyDescent="0.25">
      <c r="A413" s="74" t="s">
        <v>612</v>
      </c>
      <c r="B413" s="74"/>
      <c r="C413" s="43"/>
      <c r="D413" s="36" t="s">
        <v>285</v>
      </c>
      <c r="E413" s="23"/>
      <c r="F413" s="37"/>
      <c r="G413" s="16">
        <f>G414</f>
        <v>255000</v>
      </c>
      <c r="H413" s="16">
        <f t="shared" si="96"/>
        <v>242000</v>
      </c>
      <c r="I413" s="16">
        <f>I414</f>
        <v>255000</v>
      </c>
      <c r="J413" s="16">
        <f t="shared" si="96"/>
        <v>242000</v>
      </c>
      <c r="K413" s="54">
        <f t="shared" si="95"/>
        <v>100</v>
      </c>
    </row>
    <row r="414" spans="1:11" s="3" customFormat="1" ht="58.5" customHeight="1" x14ac:dyDescent="0.25">
      <c r="A414" s="74" t="s">
        <v>613</v>
      </c>
      <c r="B414" s="74"/>
      <c r="C414" s="22" t="s">
        <v>140</v>
      </c>
      <c r="D414" s="36" t="s">
        <v>286</v>
      </c>
      <c r="E414" s="23"/>
      <c r="F414" s="37"/>
      <c r="G414" s="16">
        <f>G415</f>
        <v>255000</v>
      </c>
      <c r="H414" s="16">
        <f t="shared" si="96"/>
        <v>242000</v>
      </c>
      <c r="I414" s="16">
        <f>I415</f>
        <v>255000</v>
      </c>
      <c r="J414" s="16">
        <f t="shared" si="96"/>
        <v>242000</v>
      </c>
      <c r="K414" s="54">
        <f t="shared" si="95"/>
        <v>100</v>
      </c>
    </row>
    <row r="415" spans="1:11" s="3" customFormat="1" ht="64.5" customHeight="1" x14ac:dyDescent="0.25">
      <c r="A415" s="74" t="s">
        <v>10</v>
      </c>
      <c r="B415" s="74"/>
      <c r="C415" s="22" t="s">
        <v>140</v>
      </c>
      <c r="D415" s="36" t="s">
        <v>286</v>
      </c>
      <c r="E415" s="22" t="s">
        <v>287</v>
      </c>
      <c r="F415" s="23" t="s">
        <v>11</v>
      </c>
      <c r="G415" s="16">
        <f>G416</f>
        <v>255000</v>
      </c>
      <c r="H415" s="16">
        <f t="shared" si="96"/>
        <v>242000</v>
      </c>
      <c r="I415" s="16">
        <f>I416</f>
        <v>255000</v>
      </c>
      <c r="J415" s="16">
        <f t="shared" si="96"/>
        <v>242000</v>
      </c>
      <c r="K415" s="54">
        <f t="shared" si="95"/>
        <v>100</v>
      </c>
    </row>
    <row r="416" spans="1:11" s="3" customFormat="1" ht="23.25" customHeight="1" x14ac:dyDescent="0.25">
      <c r="A416" s="74" t="s">
        <v>69</v>
      </c>
      <c r="B416" s="74"/>
      <c r="C416" s="22" t="s">
        <v>140</v>
      </c>
      <c r="D416" s="36" t="s">
        <v>286</v>
      </c>
      <c r="E416" s="22" t="s">
        <v>287</v>
      </c>
      <c r="F416" s="23" t="s">
        <v>70</v>
      </c>
      <c r="G416" s="16">
        <f>242000+13000</f>
        <v>255000</v>
      </c>
      <c r="H416" s="16">
        <v>242000</v>
      </c>
      <c r="I416" s="16">
        <f>242000+13000</f>
        <v>255000</v>
      </c>
      <c r="J416" s="16">
        <v>242000</v>
      </c>
      <c r="K416" s="54">
        <f t="shared" si="95"/>
        <v>100</v>
      </c>
    </row>
    <row r="417" spans="1:11" s="2" customFormat="1" ht="26.25" customHeight="1" x14ac:dyDescent="0.25">
      <c r="A417" s="70" t="s">
        <v>281</v>
      </c>
      <c r="B417" s="70"/>
      <c r="C417" s="53"/>
      <c r="D417" s="46" t="s">
        <v>284</v>
      </c>
      <c r="E417" s="17"/>
      <c r="F417" s="17"/>
      <c r="G417" s="38">
        <f>G418</f>
        <v>14649515.310000001</v>
      </c>
      <c r="H417" s="38"/>
      <c r="I417" s="38">
        <f>I418</f>
        <v>14628819.85</v>
      </c>
      <c r="J417" s="38"/>
      <c r="K417" s="54">
        <f t="shared" si="95"/>
        <v>99.85872938754585</v>
      </c>
    </row>
    <row r="418" spans="1:11" s="8" customFormat="1" ht="34.5" customHeight="1" x14ac:dyDescent="0.25">
      <c r="A418" s="74" t="s">
        <v>282</v>
      </c>
      <c r="B418" s="74"/>
      <c r="C418" s="43"/>
      <c r="D418" s="36" t="s">
        <v>285</v>
      </c>
      <c r="E418" s="23"/>
      <c r="F418" s="37"/>
      <c r="G418" s="16">
        <f>G419</f>
        <v>14649515.310000001</v>
      </c>
      <c r="H418" s="16"/>
      <c r="I418" s="16">
        <f>I419</f>
        <v>14628819.85</v>
      </c>
      <c r="J418" s="16"/>
      <c r="K418" s="54">
        <f t="shared" si="95"/>
        <v>99.85872938754585</v>
      </c>
    </row>
    <row r="419" spans="1:11" s="3" customFormat="1" ht="60.75" customHeight="1" x14ac:dyDescent="0.25">
      <c r="A419" s="74" t="s">
        <v>283</v>
      </c>
      <c r="B419" s="74"/>
      <c r="C419" s="22" t="s">
        <v>140</v>
      </c>
      <c r="D419" s="36" t="s">
        <v>286</v>
      </c>
      <c r="E419" s="23"/>
      <c r="F419" s="37"/>
      <c r="G419" s="16">
        <f>G420+G422+G426+G424</f>
        <v>14649515.310000001</v>
      </c>
      <c r="H419" s="16"/>
      <c r="I419" s="16">
        <f>I420+I422+I426+I424</f>
        <v>14628819.85</v>
      </c>
      <c r="J419" s="16"/>
      <c r="K419" s="54">
        <f t="shared" si="95"/>
        <v>99.85872938754585</v>
      </c>
    </row>
    <row r="420" spans="1:11" s="3" customFormat="1" ht="66.75" customHeight="1" x14ac:dyDescent="0.25">
      <c r="A420" s="74" t="s">
        <v>10</v>
      </c>
      <c r="B420" s="74"/>
      <c r="C420" s="22" t="s">
        <v>140</v>
      </c>
      <c r="D420" s="36" t="s">
        <v>286</v>
      </c>
      <c r="E420" s="22" t="s">
        <v>287</v>
      </c>
      <c r="F420" s="23" t="s">
        <v>11</v>
      </c>
      <c r="G420" s="16">
        <f>G421</f>
        <v>11918142.5</v>
      </c>
      <c r="H420" s="16"/>
      <c r="I420" s="16">
        <f>I421</f>
        <v>11918139.43</v>
      </c>
      <c r="J420" s="16"/>
      <c r="K420" s="54">
        <f t="shared" si="95"/>
        <v>99.999974240952398</v>
      </c>
    </row>
    <row r="421" spans="1:11" s="3" customFormat="1" ht="15" customHeight="1" x14ac:dyDescent="0.25">
      <c r="A421" s="74" t="s">
        <v>69</v>
      </c>
      <c r="B421" s="74"/>
      <c r="C421" s="22" t="s">
        <v>140</v>
      </c>
      <c r="D421" s="36" t="s">
        <v>286</v>
      </c>
      <c r="E421" s="22" t="s">
        <v>287</v>
      </c>
      <c r="F421" s="23" t="s">
        <v>70</v>
      </c>
      <c r="G421" s="16">
        <f>8650515+153609+120000+46391+2664276+272000+25554-14202.5</f>
        <v>11918142.5</v>
      </c>
      <c r="H421" s="16"/>
      <c r="I421" s="16">
        <v>11918139.43</v>
      </c>
      <c r="J421" s="16"/>
      <c r="K421" s="54">
        <f t="shared" si="95"/>
        <v>99.999974240952398</v>
      </c>
    </row>
    <row r="422" spans="1:11" s="3" customFormat="1" ht="23.25" customHeight="1" x14ac:dyDescent="0.25">
      <c r="A422" s="74" t="s">
        <v>19</v>
      </c>
      <c r="B422" s="74"/>
      <c r="C422" s="22" t="s">
        <v>140</v>
      </c>
      <c r="D422" s="36" t="s">
        <v>286</v>
      </c>
      <c r="E422" s="22" t="s">
        <v>287</v>
      </c>
      <c r="F422" s="23" t="s">
        <v>20</v>
      </c>
      <c r="G422" s="16">
        <f>G423</f>
        <v>2561970.3100000005</v>
      </c>
      <c r="H422" s="16"/>
      <c r="I422" s="16">
        <f>I423</f>
        <v>2542582.92</v>
      </c>
      <c r="J422" s="16"/>
      <c r="K422" s="54">
        <f t="shared" si="95"/>
        <v>99.243262502913211</v>
      </c>
    </row>
    <row r="423" spans="1:11" s="3" customFormat="1" ht="23.25" customHeight="1" x14ac:dyDescent="0.25">
      <c r="A423" s="74" t="s">
        <v>21</v>
      </c>
      <c r="B423" s="74"/>
      <c r="C423" s="22" t="s">
        <v>140</v>
      </c>
      <c r="D423" s="36" t="s">
        <v>286</v>
      </c>
      <c r="E423" s="22" t="s">
        <v>287</v>
      </c>
      <c r="F423" s="23" t="s">
        <v>22</v>
      </c>
      <c r="G423" s="16">
        <f>2092598.36+186090+283281.95</f>
        <v>2561970.3100000005</v>
      </c>
      <c r="H423" s="16"/>
      <c r="I423" s="16">
        <v>2542582.92</v>
      </c>
      <c r="J423" s="16"/>
      <c r="K423" s="54">
        <f t="shared" si="95"/>
        <v>99.243262502913211</v>
      </c>
    </row>
    <row r="424" spans="1:11" s="3" customFormat="1" ht="23.25" customHeight="1" x14ac:dyDescent="0.25">
      <c r="A424" s="74" t="s">
        <v>19</v>
      </c>
      <c r="B424" s="74"/>
      <c r="C424" s="22" t="s">
        <v>140</v>
      </c>
      <c r="D424" s="36" t="s">
        <v>286</v>
      </c>
      <c r="E424" s="22" t="s">
        <v>287</v>
      </c>
      <c r="F424" s="23">
        <v>300</v>
      </c>
      <c r="G424" s="16">
        <f>G425</f>
        <v>164202.5</v>
      </c>
      <c r="H424" s="16"/>
      <c r="I424" s="16">
        <f>I425</f>
        <v>164202.5</v>
      </c>
      <c r="J424" s="16"/>
      <c r="K424" s="54">
        <f t="shared" si="95"/>
        <v>100</v>
      </c>
    </row>
    <row r="425" spans="1:11" s="3" customFormat="1" ht="23.25" customHeight="1" x14ac:dyDescent="0.25">
      <c r="A425" s="74" t="s">
        <v>21</v>
      </c>
      <c r="B425" s="74"/>
      <c r="C425" s="22" t="s">
        <v>140</v>
      </c>
      <c r="D425" s="36" t="s">
        <v>286</v>
      </c>
      <c r="E425" s="22" t="s">
        <v>287</v>
      </c>
      <c r="F425" s="23">
        <v>321</v>
      </c>
      <c r="G425" s="16">
        <f>150000+14202.5</f>
        <v>164202.5</v>
      </c>
      <c r="H425" s="16"/>
      <c r="I425" s="16">
        <v>164202.5</v>
      </c>
      <c r="J425" s="16"/>
      <c r="K425" s="54">
        <f t="shared" si="95"/>
        <v>100</v>
      </c>
    </row>
    <row r="426" spans="1:11" s="3" customFormat="1" ht="15" customHeight="1" x14ac:dyDescent="0.25">
      <c r="A426" s="74" t="s">
        <v>27</v>
      </c>
      <c r="B426" s="74"/>
      <c r="C426" s="22" t="s">
        <v>140</v>
      </c>
      <c r="D426" s="36" t="s">
        <v>286</v>
      </c>
      <c r="E426" s="22" t="s">
        <v>287</v>
      </c>
      <c r="F426" s="23" t="s">
        <v>28</v>
      </c>
      <c r="G426" s="16">
        <f>G427</f>
        <v>5200</v>
      </c>
      <c r="H426" s="16"/>
      <c r="I426" s="16">
        <f>I427</f>
        <v>3895</v>
      </c>
      <c r="J426" s="16"/>
      <c r="K426" s="54">
        <f t="shared" si="95"/>
        <v>74.90384615384616</v>
      </c>
    </row>
    <row r="427" spans="1:11" s="3" customFormat="1" ht="15" customHeight="1" x14ac:dyDescent="0.25">
      <c r="A427" s="74" t="s">
        <v>29</v>
      </c>
      <c r="B427" s="74"/>
      <c r="C427" s="22" t="s">
        <v>140</v>
      </c>
      <c r="D427" s="36" t="s">
        <v>286</v>
      </c>
      <c r="E427" s="22" t="s">
        <v>287</v>
      </c>
      <c r="F427" s="23" t="s">
        <v>30</v>
      </c>
      <c r="G427" s="16">
        <f>4000+1200</f>
        <v>5200</v>
      </c>
      <c r="H427" s="16"/>
      <c r="I427" s="16">
        <v>3895</v>
      </c>
      <c r="J427" s="16"/>
      <c r="K427" s="54">
        <f t="shared" si="95"/>
        <v>74.90384615384616</v>
      </c>
    </row>
    <row r="428" spans="1:11" s="2" customFormat="1" ht="72" customHeight="1" x14ac:dyDescent="0.25">
      <c r="A428" s="70" t="s">
        <v>482</v>
      </c>
      <c r="B428" s="70"/>
      <c r="C428" s="58"/>
      <c r="D428" s="17" t="s">
        <v>85</v>
      </c>
      <c r="E428" s="56"/>
      <c r="F428" s="56"/>
      <c r="G428" s="38">
        <f>G429+G439+G443+G453+G457</f>
        <v>5938029.5500000007</v>
      </c>
      <c r="H428" s="38">
        <f t="shared" ref="H428:J428" si="97">H429+H439+H443+H453+H457</f>
        <v>3347260</v>
      </c>
      <c r="I428" s="38">
        <f>I429+I439+I443+I453+I457</f>
        <v>5032534.8599999994</v>
      </c>
      <c r="J428" s="38">
        <f t="shared" si="97"/>
        <v>3347246.25</v>
      </c>
      <c r="K428" s="54">
        <f t="shared" si="95"/>
        <v>84.750923140825378</v>
      </c>
    </row>
    <row r="429" spans="1:11" s="8" customFormat="1" ht="30" customHeight="1" x14ac:dyDescent="0.25">
      <c r="A429" s="74" t="s">
        <v>288</v>
      </c>
      <c r="B429" s="74"/>
      <c r="C429" s="43"/>
      <c r="D429" s="23" t="s">
        <v>86</v>
      </c>
      <c r="E429" s="23"/>
      <c r="F429" s="37"/>
      <c r="G429" s="16">
        <f>G430+G433+G436</f>
        <v>1332891.8500000001</v>
      </c>
      <c r="H429" s="16"/>
      <c r="I429" s="16">
        <f>I430+I433+I436</f>
        <v>466389.82</v>
      </c>
      <c r="J429" s="16"/>
      <c r="K429" s="54">
        <f t="shared" si="95"/>
        <v>34.99082239868148</v>
      </c>
    </row>
    <row r="430" spans="1:11" s="3" customFormat="1" ht="50.25" customHeight="1" x14ac:dyDescent="0.25">
      <c r="A430" s="74" t="s">
        <v>289</v>
      </c>
      <c r="B430" s="74"/>
      <c r="C430" s="22" t="s">
        <v>177</v>
      </c>
      <c r="D430" s="23" t="s">
        <v>87</v>
      </c>
      <c r="E430" s="22" t="s">
        <v>178</v>
      </c>
      <c r="F430" s="37"/>
      <c r="G430" s="16">
        <f>G431</f>
        <v>311310</v>
      </c>
      <c r="H430" s="16"/>
      <c r="I430" s="16">
        <f>I431</f>
        <v>285689.82</v>
      </c>
      <c r="J430" s="16"/>
      <c r="K430" s="54">
        <f t="shared" si="95"/>
        <v>91.770203334297008</v>
      </c>
    </row>
    <row r="431" spans="1:11" s="3" customFormat="1" ht="23.25" customHeight="1" x14ac:dyDescent="0.25">
      <c r="A431" s="74" t="s">
        <v>19</v>
      </c>
      <c r="B431" s="74"/>
      <c r="C431" s="22" t="s">
        <v>177</v>
      </c>
      <c r="D431" s="23" t="s">
        <v>87</v>
      </c>
      <c r="E431" s="22" t="s">
        <v>178</v>
      </c>
      <c r="F431" s="23" t="s">
        <v>20</v>
      </c>
      <c r="G431" s="16">
        <f>G432</f>
        <v>311310</v>
      </c>
      <c r="H431" s="16"/>
      <c r="I431" s="16">
        <f>I432</f>
        <v>285689.82</v>
      </c>
      <c r="J431" s="16"/>
      <c r="K431" s="54">
        <f t="shared" si="95"/>
        <v>91.770203334297008</v>
      </c>
    </row>
    <row r="432" spans="1:11" s="3" customFormat="1" ht="23.25" customHeight="1" x14ac:dyDescent="0.25">
      <c r="A432" s="74" t="s">
        <v>21</v>
      </c>
      <c r="B432" s="74"/>
      <c r="C432" s="22" t="s">
        <v>177</v>
      </c>
      <c r="D432" s="23" t="s">
        <v>87</v>
      </c>
      <c r="E432" s="22" t="s">
        <v>178</v>
      </c>
      <c r="F432" s="23" t="s">
        <v>22</v>
      </c>
      <c r="G432" s="16">
        <f>301310+10000</f>
        <v>311310</v>
      </c>
      <c r="H432" s="16"/>
      <c r="I432" s="16">
        <v>285689.82</v>
      </c>
      <c r="J432" s="16"/>
      <c r="K432" s="54">
        <f t="shared" si="95"/>
        <v>91.770203334297008</v>
      </c>
    </row>
    <row r="433" spans="1:11" s="3" customFormat="1" ht="35.25" customHeight="1" x14ac:dyDescent="0.25">
      <c r="A433" s="74" t="s">
        <v>290</v>
      </c>
      <c r="B433" s="74"/>
      <c r="C433" s="22" t="s">
        <v>177</v>
      </c>
      <c r="D433" s="23" t="s">
        <v>87</v>
      </c>
      <c r="E433" s="22" t="s">
        <v>179</v>
      </c>
      <c r="F433" s="37"/>
      <c r="G433" s="16">
        <f>G434</f>
        <v>931581.85</v>
      </c>
      <c r="H433" s="16"/>
      <c r="I433" s="16">
        <f>I434</f>
        <v>90700</v>
      </c>
      <c r="J433" s="16"/>
      <c r="K433" s="54">
        <f t="shared" si="95"/>
        <v>9.7361278560761999</v>
      </c>
    </row>
    <row r="434" spans="1:11" s="3" customFormat="1" ht="23.25" customHeight="1" x14ac:dyDescent="0.25">
      <c r="A434" s="74" t="s">
        <v>19</v>
      </c>
      <c r="B434" s="74"/>
      <c r="C434" s="22" t="s">
        <v>177</v>
      </c>
      <c r="D434" s="23" t="s">
        <v>87</v>
      </c>
      <c r="E434" s="22" t="s">
        <v>179</v>
      </c>
      <c r="F434" s="23" t="s">
        <v>20</v>
      </c>
      <c r="G434" s="16">
        <f>G435</f>
        <v>931581.85</v>
      </c>
      <c r="H434" s="16"/>
      <c r="I434" s="16">
        <f>I435</f>
        <v>90700</v>
      </c>
      <c r="J434" s="16"/>
      <c r="K434" s="54">
        <f t="shared" si="95"/>
        <v>9.7361278560761999</v>
      </c>
    </row>
    <row r="435" spans="1:11" s="3" customFormat="1" ht="23.25" customHeight="1" x14ac:dyDescent="0.25">
      <c r="A435" s="74" t="s">
        <v>21</v>
      </c>
      <c r="B435" s="74"/>
      <c r="C435" s="22" t="s">
        <v>177</v>
      </c>
      <c r="D435" s="23" t="s">
        <v>87</v>
      </c>
      <c r="E435" s="22" t="s">
        <v>179</v>
      </c>
      <c r="F435" s="23" t="s">
        <v>22</v>
      </c>
      <c r="G435" s="16">
        <f>100000+598251.69-285930+452310+54000+77760.16-64810</f>
        <v>931581.85</v>
      </c>
      <c r="H435" s="16"/>
      <c r="I435" s="16">
        <v>90700</v>
      </c>
      <c r="J435" s="16"/>
      <c r="K435" s="54">
        <f t="shared" si="95"/>
        <v>9.7361278560761999</v>
      </c>
    </row>
    <row r="436" spans="1:11" s="3" customFormat="1" ht="76.5" customHeight="1" x14ac:dyDescent="0.25">
      <c r="A436" s="74" t="s">
        <v>291</v>
      </c>
      <c r="B436" s="74"/>
      <c r="C436" s="22" t="s">
        <v>143</v>
      </c>
      <c r="D436" s="23">
        <v>1520170600</v>
      </c>
      <c r="E436" s="22" t="s">
        <v>196</v>
      </c>
      <c r="F436" s="37"/>
      <c r="G436" s="16">
        <f>G437</f>
        <v>90000</v>
      </c>
      <c r="H436" s="16"/>
      <c r="I436" s="16">
        <f>I437</f>
        <v>90000</v>
      </c>
      <c r="J436" s="16"/>
      <c r="K436" s="54">
        <f t="shared" si="95"/>
        <v>100</v>
      </c>
    </row>
    <row r="437" spans="1:11" s="3" customFormat="1" ht="23.25" customHeight="1" x14ac:dyDescent="0.25">
      <c r="A437" s="74" t="s">
        <v>19</v>
      </c>
      <c r="B437" s="74"/>
      <c r="C437" s="22" t="s">
        <v>143</v>
      </c>
      <c r="D437" s="23">
        <v>1520170600</v>
      </c>
      <c r="E437" s="22" t="s">
        <v>196</v>
      </c>
      <c r="F437" s="23" t="s">
        <v>20</v>
      </c>
      <c r="G437" s="16">
        <f>G438</f>
        <v>90000</v>
      </c>
      <c r="H437" s="16"/>
      <c r="I437" s="16">
        <f>I438</f>
        <v>90000</v>
      </c>
      <c r="J437" s="16"/>
      <c r="K437" s="54">
        <f t="shared" si="95"/>
        <v>100</v>
      </c>
    </row>
    <row r="438" spans="1:11" s="3" customFormat="1" ht="23.25" customHeight="1" x14ac:dyDescent="0.25">
      <c r="A438" s="74" t="s">
        <v>21</v>
      </c>
      <c r="B438" s="74"/>
      <c r="C438" s="22" t="s">
        <v>143</v>
      </c>
      <c r="D438" s="23">
        <v>1520170600</v>
      </c>
      <c r="E438" s="22" t="s">
        <v>196</v>
      </c>
      <c r="F438" s="23" t="s">
        <v>22</v>
      </c>
      <c r="G438" s="16">
        <f>100000-10000</f>
        <v>90000</v>
      </c>
      <c r="H438" s="16"/>
      <c r="I438" s="16">
        <f>100000-10000</f>
        <v>90000</v>
      </c>
      <c r="J438" s="16"/>
      <c r="K438" s="54">
        <f t="shared" si="95"/>
        <v>100</v>
      </c>
    </row>
    <row r="439" spans="1:11" s="8" customFormat="1" ht="25.5" customHeight="1" x14ac:dyDescent="0.25">
      <c r="A439" s="74" t="s">
        <v>293</v>
      </c>
      <c r="B439" s="74"/>
      <c r="C439" s="43"/>
      <c r="D439" s="23" t="s">
        <v>129</v>
      </c>
      <c r="E439" s="23"/>
      <c r="F439" s="37"/>
      <c r="G439" s="16">
        <f>G440</f>
        <v>77886.049999999988</v>
      </c>
      <c r="H439" s="16"/>
      <c r="I439" s="16">
        <f>I440</f>
        <v>66607.64</v>
      </c>
      <c r="J439" s="16"/>
      <c r="K439" s="54">
        <f t="shared" si="95"/>
        <v>85.519345248603585</v>
      </c>
    </row>
    <row r="440" spans="1:11" s="3" customFormat="1" ht="152.25" customHeight="1" x14ac:dyDescent="0.25">
      <c r="A440" s="74" t="s">
        <v>294</v>
      </c>
      <c r="B440" s="74"/>
      <c r="C440" s="22"/>
      <c r="D440" s="23" t="s">
        <v>130</v>
      </c>
      <c r="E440" s="22" t="s">
        <v>180</v>
      </c>
      <c r="F440" s="37"/>
      <c r="G440" s="16">
        <f>G441</f>
        <v>77886.049999999988</v>
      </c>
      <c r="H440" s="16"/>
      <c r="I440" s="16">
        <f>I441</f>
        <v>66607.64</v>
      </c>
      <c r="J440" s="16"/>
      <c r="K440" s="54">
        <f t="shared" si="95"/>
        <v>85.519345248603585</v>
      </c>
    </row>
    <row r="441" spans="1:11" s="3" customFormat="1" ht="23.25" customHeight="1" x14ac:dyDescent="0.25">
      <c r="A441" s="74" t="s">
        <v>19</v>
      </c>
      <c r="B441" s="74"/>
      <c r="C441" s="22" t="s">
        <v>177</v>
      </c>
      <c r="D441" s="23" t="s">
        <v>130</v>
      </c>
      <c r="E441" s="22" t="s">
        <v>180</v>
      </c>
      <c r="F441" s="23" t="s">
        <v>20</v>
      </c>
      <c r="G441" s="16">
        <f>G442</f>
        <v>77886.049999999988</v>
      </c>
      <c r="H441" s="16"/>
      <c r="I441" s="16">
        <f>I442</f>
        <v>66607.64</v>
      </c>
      <c r="J441" s="16"/>
      <c r="K441" s="54">
        <f t="shared" si="95"/>
        <v>85.519345248603585</v>
      </c>
    </row>
    <row r="442" spans="1:11" s="3" customFormat="1" ht="23.25" customHeight="1" x14ac:dyDescent="0.25">
      <c r="A442" s="74" t="s">
        <v>21</v>
      </c>
      <c r="B442" s="74"/>
      <c r="C442" s="22" t="s">
        <v>177</v>
      </c>
      <c r="D442" s="23" t="s">
        <v>130</v>
      </c>
      <c r="E442" s="22" t="s">
        <v>180</v>
      </c>
      <c r="F442" s="23" t="s">
        <v>22</v>
      </c>
      <c r="G442" s="16">
        <f>292700-214813.95</f>
        <v>77886.049999999988</v>
      </c>
      <c r="H442" s="16"/>
      <c r="I442" s="16">
        <v>66607.64</v>
      </c>
      <c r="J442" s="16"/>
      <c r="K442" s="54">
        <f t="shared" si="95"/>
        <v>85.519345248603585</v>
      </c>
    </row>
    <row r="443" spans="1:11" s="8" customFormat="1" ht="27.75" customHeight="1" x14ac:dyDescent="0.25">
      <c r="A443" s="74" t="s">
        <v>295</v>
      </c>
      <c r="B443" s="74"/>
      <c r="C443" s="43"/>
      <c r="D443" s="23" t="s">
        <v>88</v>
      </c>
      <c r="E443" s="23"/>
      <c r="F443" s="37"/>
      <c r="G443" s="16">
        <f>G444+G447+G450</f>
        <v>946310</v>
      </c>
      <c r="H443" s="16"/>
      <c r="I443" s="16">
        <f>I444+I447+I450</f>
        <v>918610</v>
      </c>
      <c r="J443" s="16"/>
      <c r="K443" s="54">
        <f t="shared" si="95"/>
        <v>97.072840823831513</v>
      </c>
    </row>
    <row r="444" spans="1:11" s="3" customFormat="1" ht="27.75" customHeight="1" x14ac:dyDescent="0.25">
      <c r="A444" s="74" t="s">
        <v>296</v>
      </c>
      <c r="B444" s="74"/>
      <c r="C444" s="22" t="s">
        <v>177</v>
      </c>
      <c r="D444" s="23" t="s">
        <v>89</v>
      </c>
      <c r="E444" s="22" t="s">
        <v>181</v>
      </c>
      <c r="F444" s="37"/>
      <c r="G444" s="16">
        <f>G445</f>
        <v>864500</v>
      </c>
      <c r="H444" s="16"/>
      <c r="I444" s="16">
        <f>I445</f>
        <v>864500</v>
      </c>
      <c r="J444" s="16"/>
      <c r="K444" s="54">
        <f t="shared" si="95"/>
        <v>100</v>
      </c>
    </row>
    <row r="445" spans="1:11" s="3" customFormat="1" ht="23.25" customHeight="1" x14ac:dyDescent="0.25">
      <c r="A445" s="74" t="s">
        <v>19</v>
      </c>
      <c r="B445" s="74"/>
      <c r="C445" s="22" t="s">
        <v>177</v>
      </c>
      <c r="D445" s="23" t="s">
        <v>89</v>
      </c>
      <c r="E445" s="22" t="s">
        <v>181</v>
      </c>
      <c r="F445" s="23" t="s">
        <v>20</v>
      </c>
      <c r="G445" s="16">
        <f>G446</f>
        <v>864500</v>
      </c>
      <c r="H445" s="16"/>
      <c r="I445" s="16">
        <f>I446</f>
        <v>864500</v>
      </c>
      <c r="J445" s="16"/>
      <c r="K445" s="54">
        <f t="shared" si="95"/>
        <v>100</v>
      </c>
    </row>
    <row r="446" spans="1:11" s="3" customFormat="1" ht="23.25" customHeight="1" x14ac:dyDescent="0.25">
      <c r="A446" s="74" t="s">
        <v>21</v>
      </c>
      <c r="B446" s="74"/>
      <c r="C446" s="22" t="s">
        <v>177</v>
      </c>
      <c r="D446" s="23" t="s">
        <v>89</v>
      </c>
      <c r="E446" s="22" t="s">
        <v>181</v>
      </c>
      <c r="F446" s="23" t="s">
        <v>22</v>
      </c>
      <c r="G446" s="16">
        <f>835000+6500+23000</f>
        <v>864500</v>
      </c>
      <c r="H446" s="16"/>
      <c r="I446" s="16">
        <f>835000+6500+23000</f>
        <v>864500</v>
      </c>
      <c r="J446" s="16"/>
      <c r="K446" s="54">
        <f t="shared" si="95"/>
        <v>100</v>
      </c>
    </row>
    <row r="447" spans="1:11" s="3" customFormat="1" ht="63" customHeight="1" x14ac:dyDescent="0.25">
      <c r="A447" s="74" t="s">
        <v>297</v>
      </c>
      <c r="B447" s="74"/>
      <c r="C447" s="22"/>
      <c r="D447" s="23" t="s">
        <v>89</v>
      </c>
      <c r="E447" s="22" t="s">
        <v>182</v>
      </c>
      <c r="F447" s="37"/>
      <c r="G447" s="16">
        <f>G448</f>
        <v>0</v>
      </c>
      <c r="H447" s="16"/>
      <c r="I447" s="16">
        <f>I448</f>
        <v>0</v>
      </c>
      <c r="J447" s="16"/>
      <c r="K447" s="54">
        <v>0</v>
      </c>
    </row>
    <row r="448" spans="1:11" s="3" customFormat="1" ht="23.25" customHeight="1" x14ac:dyDescent="0.25">
      <c r="A448" s="74" t="s">
        <v>19</v>
      </c>
      <c r="B448" s="74"/>
      <c r="C448" s="22" t="s">
        <v>177</v>
      </c>
      <c r="D448" s="23" t="s">
        <v>89</v>
      </c>
      <c r="E448" s="22" t="s">
        <v>182</v>
      </c>
      <c r="F448" s="23" t="s">
        <v>20</v>
      </c>
      <c r="G448" s="16">
        <f>G449</f>
        <v>0</v>
      </c>
      <c r="H448" s="16"/>
      <c r="I448" s="16">
        <f>I449</f>
        <v>0</v>
      </c>
      <c r="J448" s="16"/>
      <c r="K448" s="54">
        <v>0</v>
      </c>
    </row>
    <row r="449" spans="1:11" s="3" customFormat="1" ht="23.25" customHeight="1" x14ac:dyDescent="0.25">
      <c r="A449" s="74" t="s">
        <v>21</v>
      </c>
      <c r="B449" s="74"/>
      <c r="C449" s="22" t="s">
        <v>177</v>
      </c>
      <c r="D449" s="23" t="s">
        <v>89</v>
      </c>
      <c r="E449" s="22" t="s">
        <v>182</v>
      </c>
      <c r="F449" s="23" t="s">
        <v>22</v>
      </c>
      <c r="G449" s="16">
        <v>0</v>
      </c>
      <c r="H449" s="16"/>
      <c r="I449" s="16">
        <v>0</v>
      </c>
      <c r="J449" s="16"/>
      <c r="K449" s="54">
        <v>0</v>
      </c>
    </row>
    <row r="450" spans="1:11" s="3" customFormat="1" ht="49.5" customHeight="1" x14ac:dyDescent="0.25">
      <c r="A450" s="74" t="s">
        <v>298</v>
      </c>
      <c r="B450" s="74"/>
      <c r="C450" s="22" t="s">
        <v>177</v>
      </c>
      <c r="D450" s="23" t="s">
        <v>89</v>
      </c>
      <c r="E450" s="22" t="s">
        <v>183</v>
      </c>
      <c r="F450" s="37"/>
      <c r="G450" s="16">
        <f>G451</f>
        <v>81810</v>
      </c>
      <c r="H450" s="16"/>
      <c r="I450" s="16">
        <f>I451</f>
        <v>54110</v>
      </c>
      <c r="J450" s="16"/>
      <c r="K450" s="54">
        <f t="shared" si="95"/>
        <v>66.141058550299476</v>
      </c>
    </row>
    <row r="451" spans="1:11" s="3" customFormat="1" ht="23.25" customHeight="1" x14ac:dyDescent="0.25">
      <c r="A451" s="74" t="s">
        <v>19</v>
      </c>
      <c r="B451" s="74"/>
      <c r="C451" s="22" t="s">
        <v>177</v>
      </c>
      <c r="D451" s="23" t="s">
        <v>89</v>
      </c>
      <c r="E451" s="22" t="s">
        <v>183</v>
      </c>
      <c r="F451" s="23" t="s">
        <v>20</v>
      </c>
      <c r="G451" s="16">
        <f>G452</f>
        <v>81810</v>
      </c>
      <c r="H451" s="16"/>
      <c r="I451" s="16">
        <f>I452</f>
        <v>54110</v>
      </c>
      <c r="J451" s="16"/>
      <c r="K451" s="54">
        <f t="shared" si="95"/>
        <v>66.141058550299476</v>
      </c>
    </row>
    <row r="452" spans="1:11" s="3" customFormat="1" ht="23.25" customHeight="1" x14ac:dyDescent="0.25">
      <c r="A452" s="74" t="s">
        <v>21</v>
      </c>
      <c r="B452" s="74"/>
      <c r="C452" s="22" t="s">
        <v>177</v>
      </c>
      <c r="D452" s="23" t="s">
        <v>89</v>
      </c>
      <c r="E452" s="22" t="s">
        <v>183</v>
      </c>
      <c r="F452" s="23" t="s">
        <v>22</v>
      </c>
      <c r="G452" s="16">
        <f>45000-28000+64810</f>
        <v>81810</v>
      </c>
      <c r="H452" s="16"/>
      <c r="I452" s="16">
        <v>54110</v>
      </c>
      <c r="J452" s="16"/>
      <c r="K452" s="54">
        <f t="shared" si="95"/>
        <v>66.141058550299476</v>
      </c>
    </row>
    <row r="453" spans="1:11" s="8" customFormat="1" ht="15" customHeight="1" x14ac:dyDescent="0.25">
      <c r="A453" s="74" t="s">
        <v>299</v>
      </c>
      <c r="B453" s="74"/>
      <c r="C453" s="43"/>
      <c r="D453" s="23">
        <v>1520400000</v>
      </c>
      <c r="E453" s="23"/>
      <c r="F453" s="37"/>
      <c r="G453" s="16">
        <f>G454</f>
        <v>150000</v>
      </c>
      <c r="H453" s="16"/>
      <c r="I453" s="16">
        <f>I454</f>
        <v>150000</v>
      </c>
      <c r="J453" s="16"/>
      <c r="K453" s="54">
        <f t="shared" si="95"/>
        <v>100</v>
      </c>
    </row>
    <row r="454" spans="1:11" s="3" customFormat="1" ht="44.25" customHeight="1" x14ac:dyDescent="0.25">
      <c r="A454" s="74" t="s">
        <v>300</v>
      </c>
      <c r="B454" s="74"/>
      <c r="C454" s="22" t="s">
        <v>139</v>
      </c>
      <c r="D454" s="23" t="s">
        <v>120</v>
      </c>
      <c r="E454" s="22" t="s">
        <v>184</v>
      </c>
      <c r="F454" s="37"/>
      <c r="G454" s="16">
        <f>G455</f>
        <v>150000</v>
      </c>
      <c r="H454" s="16"/>
      <c r="I454" s="16">
        <f>I455</f>
        <v>150000</v>
      </c>
      <c r="J454" s="16"/>
      <c r="K454" s="54">
        <f t="shared" si="95"/>
        <v>100</v>
      </c>
    </row>
    <row r="455" spans="1:11" s="3" customFormat="1" ht="23.25" customHeight="1" x14ac:dyDescent="0.25">
      <c r="A455" s="74" t="s">
        <v>19</v>
      </c>
      <c r="B455" s="74"/>
      <c r="C455" s="22" t="s">
        <v>139</v>
      </c>
      <c r="D455" s="23" t="s">
        <v>120</v>
      </c>
      <c r="E455" s="22" t="s">
        <v>184</v>
      </c>
      <c r="F455" s="23" t="s">
        <v>20</v>
      </c>
      <c r="G455" s="16">
        <f>G456</f>
        <v>150000</v>
      </c>
      <c r="H455" s="16"/>
      <c r="I455" s="16">
        <f>I456</f>
        <v>150000</v>
      </c>
      <c r="J455" s="16"/>
      <c r="K455" s="54">
        <f t="shared" si="95"/>
        <v>100</v>
      </c>
    </row>
    <row r="456" spans="1:11" s="3" customFormat="1" ht="23.25" customHeight="1" x14ac:dyDescent="0.25">
      <c r="A456" s="74" t="s">
        <v>21</v>
      </c>
      <c r="B456" s="74"/>
      <c r="C456" s="22" t="s">
        <v>139</v>
      </c>
      <c r="D456" s="23" t="s">
        <v>120</v>
      </c>
      <c r="E456" s="22" t="s">
        <v>184</v>
      </c>
      <c r="F456" s="23" t="s">
        <v>22</v>
      </c>
      <c r="G456" s="16">
        <v>150000</v>
      </c>
      <c r="H456" s="16"/>
      <c r="I456" s="16">
        <v>150000</v>
      </c>
      <c r="J456" s="16"/>
      <c r="K456" s="54">
        <f t="shared" si="95"/>
        <v>100</v>
      </c>
    </row>
    <row r="457" spans="1:11" s="8" customFormat="1" ht="36.75" customHeight="1" x14ac:dyDescent="0.25">
      <c r="A457" s="74" t="s">
        <v>504</v>
      </c>
      <c r="B457" s="74"/>
      <c r="C457" s="43"/>
      <c r="D457" s="23" t="s">
        <v>507</v>
      </c>
      <c r="E457" s="23"/>
      <c r="F457" s="37"/>
      <c r="G457" s="16">
        <f t="shared" ref="G457:J459" si="98">G458</f>
        <v>3430941.65</v>
      </c>
      <c r="H457" s="16">
        <f t="shared" si="98"/>
        <v>3347260</v>
      </c>
      <c r="I457" s="16">
        <f t="shared" si="98"/>
        <v>3430927.4</v>
      </c>
      <c r="J457" s="16">
        <f t="shared" si="98"/>
        <v>3347246.25</v>
      </c>
      <c r="K457" s="54">
        <f t="shared" si="95"/>
        <v>99.999584662129124</v>
      </c>
    </row>
    <row r="458" spans="1:11" s="3" customFormat="1" ht="48.75" customHeight="1" x14ac:dyDescent="0.25">
      <c r="A458" s="74" t="s">
        <v>505</v>
      </c>
      <c r="B458" s="74"/>
      <c r="C458" s="22" t="s">
        <v>143</v>
      </c>
      <c r="D458" s="23" t="s">
        <v>508</v>
      </c>
      <c r="E458" s="22" t="s">
        <v>506</v>
      </c>
      <c r="F458" s="37"/>
      <c r="G458" s="16">
        <f t="shared" si="98"/>
        <v>3430941.65</v>
      </c>
      <c r="H458" s="16">
        <f t="shared" si="98"/>
        <v>3347260</v>
      </c>
      <c r="I458" s="16">
        <f t="shared" si="98"/>
        <v>3430927.4</v>
      </c>
      <c r="J458" s="16">
        <f t="shared" si="98"/>
        <v>3347246.25</v>
      </c>
      <c r="K458" s="54">
        <f t="shared" si="95"/>
        <v>99.999584662129124</v>
      </c>
    </row>
    <row r="459" spans="1:11" s="3" customFormat="1" ht="23.25" customHeight="1" x14ac:dyDescent="0.25">
      <c r="A459" s="74" t="s">
        <v>19</v>
      </c>
      <c r="B459" s="74"/>
      <c r="C459" s="22" t="s">
        <v>143</v>
      </c>
      <c r="D459" s="23" t="s">
        <v>508</v>
      </c>
      <c r="E459" s="22" t="s">
        <v>506</v>
      </c>
      <c r="F459" s="23" t="s">
        <v>20</v>
      </c>
      <c r="G459" s="16">
        <f t="shared" si="98"/>
        <v>3430941.65</v>
      </c>
      <c r="H459" s="16">
        <f t="shared" si="98"/>
        <v>3347260</v>
      </c>
      <c r="I459" s="16">
        <f t="shared" si="98"/>
        <v>3430927.4</v>
      </c>
      <c r="J459" s="16">
        <f t="shared" si="98"/>
        <v>3347246.25</v>
      </c>
      <c r="K459" s="54">
        <f t="shared" si="95"/>
        <v>99.999584662129124</v>
      </c>
    </row>
    <row r="460" spans="1:11" s="3" customFormat="1" ht="23.25" customHeight="1" x14ac:dyDescent="0.25">
      <c r="A460" s="74" t="s">
        <v>21</v>
      </c>
      <c r="B460" s="74"/>
      <c r="C460" s="22" t="s">
        <v>143</v>
      </c>
      <c r="D460" s="23" t="s">
        <v>508</v>
      </c>
      <c r="E460" s="22" t="s">
        <v>506</v>
      </c>
      <c r="F460" s="23" t="s">
        <v>22</v>
      </c>
      <c r="G460" s="16">
        <f>869654.5+2608945.5+86965-3283.35-32839.5-98500.5</f>
        <v>3430941.65</v>
      </c>
      <c r="H460" s="16">
        <f>869654.5+2608945.5-32839.5-98500.5</f>
        <v>3347260</v>
      </c>
      <c r="I460" s="16">
        <f>2510434.67+836811.58+83681.15</f>
        <v>3430927.4</v>
      </c>
      <c r="J460" s="16">
        <f>2510434.67+836811.58</f>
        <v>3347246.25</v>
      </c>
      <c r="K460" s="54">
        <f t="shared" si="95"/>
        <v>99.999584662129124</v>
      </c>
    </row>
    <row r="461" spans="1:11" s="2" customFormat="1" ht="25.5" customHeight="1" x14ac:dyDescent="0.25">
      <c r="A461" s="70" t="s">
        <v>493</v>
      </c>
      <c r="B461" s="70"/>
      <c r="C461" s="58"/>
      <c r="D461" s="46" t="s">
        <v>494</v>
      </c>
      <c r="E461" s="56"/>
      <c r="F461" s="56"/>
      <c r="G461" s="38">
        <f>G462</f>
        <v>0</v>
      </c>
      <c r="H461" s="38">
        <f t="shared" ref="H461:J463" si="99">H462</f>
        <v>0</v>
      </c>
      <c r="I461" s="38">
        <f>I462</f>
        <v>0</v>
      </c>
      <c r="J461" s="38">
        <f t="shared" si="99"/>
        <v>0</v>
      </c>
      <c r="K461" s="54">
        <v>0</v>
      </c>
    </row>
    <row r="462" spans="1:11" s="8" customFormat="1" ht="71.25" customHeight="1" x14ac:dyDescent="0.25">
      <c r="A462" s="74" t="s">
        <v>380</v>
      </c>
      <c r="B462" s="74"/>
      <c r="C462" s="43"/>
      <c r="D462" s="36" t="s">
        <v>495</v>
      </c>
      <c r="E462" s="22" t="s">
        <v>498</v>
      </c>
      <c r="F462" s="37"/>
      <c r="G462" s="16">
        <f>G463</f>
        <v>0</v>
      </c>
      <c r="H462" s="16">
        <f t="shared" si="99"/>
        <v>0</v>
      </c>
      <c r="I462" s="16">
        <f>I463</f>
        <v>0</v>
      </c>
      <c r="J462" s="16">
        <f t="shared" si="99"/>
        <v>0</v>
      </c>
      <c r="K462" s="54">
        <v>0</v>
      </c>
    </row>
    <row r="463" spans="1:11" s="3" customFormat="1" ht="86.25" customHeight="1" x14ac:dyDescent="0.25">
      <c r="A463" s="74" t="s">
        <v>381</v>
      </c>
      <c r="B463" s="74"/>
      <c r="C463" s="22" t="s">
        <v>140</v>
      </c>
      <c r="D463" s="36" t="s">
        <v>496</v>
      </c>
      <c r="E463" s="22" t="s">
        <v>497</v>
      </c>
      <c r="F463" s="37"/>
      <c r="G463" s="16">
        <f>G464</f>
        <v>0</v>
      </c>
      <c r="H463" s="16">
        <f t="shared" si="99"/>
        <v>0</v>
      </c>
      <c r="I463" s="16">
        <f>I464</f>
        <v>0</v>
      </c>
      <c r="J463" s="16">
        <f t="shared" si="99"/>
        <v>0</v>
      </c>
      <c r="K463" s="54">
        <v>0</v>
      </c>
    </row>
    <row r="464" spans="1:11" s="3" customFormat="1" ht="33.75" customHeight="1" x14ac:dyDescent="0.25">
      <c r="A464" s="74" t="s">
        <v>19</v>
      </c>
      <c r="B464" s="74"/>
      <c r="C464" s="22" t="s">
        <v>140</v>
      </c>
      <c r="D464" s="36" t="s">
        <v>496</v>
      </c>
      <c r="E464" s="22" t="s">
        <v>497</v>
      </c>
      <c r="F464" s="23" t="s">
        <v>20</v>
      </c>
      <c r="G464" s="16">
        <f t="shared" ref="G464:J464" si="100">G465</f>
        <v>0</v>
      </c>
      <c r="H464" s="16">
        <f t="shared" si="100"/>
        <v>0</v>
      </c>
      <c r="I464" s="16">
        <f t="shared" si="100"/>
        <v>0</v>
      </c>
      <c r="J464" s="16">
        <f t="shared" si="100"/>
        <v>0</v>
      </c>
      <c r="K464" s="54">
        <v>0</v>
      </c>
    </row>
    <row r="465" spans="1:11" s="3" customFormat="1" ht="31.5" customHeight="1" x14ac:dyDescent="0.25">
      <c r="A465" s="74" t="s">
        <v>21</v>
      </c>
      <c r="B465" s="74"/>
      <c r="C465" s="22" t="s">
        <v>140</v>
      </c>
      <c r="D465" s="36" t="s">
        <v>496</v>
      </c>
      <c r="E465" s="22" t="s">
        <v>497</v>
      </c>
      <c r="F465" s="23" t="s">
        <v>22</v>
      </c>
      <c r="G465" s="16">
        <v>0</v>
      </c>
      <c r="H465" s="16">
        <f>G465</f>
        <v>0</v>
      </c>
      <c r="I465" s="16">
        <v>0</v>
      </c>
      <c r="J465" s="16">
        <f>I465</f>
        <v>0</v>
      </c>
      <c r="K465" s="54">
        <v>0</v>
      </c>
    </row>
    <row r="466" spans="1:11" s="4" customFormat="1" ht="23.25" customHeight="1" x14ac:dyDescent="0.25">
      <c r="A466" s="76" t="s">
        <v>71</v>
      </c>
      <c r="B466" s="76"/>
      <c r="C466" s="33"/>
      <c r="D466" s="34" t="s">
        <v>72</v>
      </c>
      <c r="E466" s="34"/>
      <c r="F466" s="34"/>
      <c r="G466" s="18">
        <f>G467</f>
        <v>150000</v>
      </c>
      <c r="H466" s="18">
        <f t="shared" ref="H466:J467" si="101">H467</f>
        <v>0</v>
      </c>
      <c r="I466" s="18">
        <f>I467</f>
        <v>0</v>
      </c>
      <c r="J466" s="18">
        <f t="shared" si="101"/>
        <v>0</v>
      </c>
      <c r="K466" s="54">
        <f t="shared" ref="K466:K528" si="102">I466/G466*100</f>
        <v>0</v>
      </c>
    </row>
    <row r="467" spans="1:11" s="2" customFormat="1" ht="43.5" customHeight="1" x14ac:dyDescent="0.25">
      <c r="A467" s="70" t="s">
        <v>301</v>
      </c>
      <c r="B467" s="70"/>
      <c r="C467" s="53"/>
      <c r="D467" s="17">
        <v>1620000000</v>
      </c>
      <c r="E467" s="17"/>
      <c r="F467" s="17"/>
      <c r="G467" s="38">
        <f>G468</f>
        <v>150000</v>
      </c>
      <c r="H467" s="38">
        <f t="shared" si="101"/>
        <v>0</v>
      </c>
      <c r="I467" s="38">
        <f>I468</f>
        <v>0</v>
      </c>
      <c r="J467" s="38">
        <f t="shared" si="101"/>
        <v>0</v>
      </c>
      <c r="K467" s="54">
        <f t="shared" si="102"/>
        <v>0</v>
      </c>
    </row>
    <row r="468" spans="1:11" s="8" customFormat="1" ht="56.25" customHeight="1" x14ac:dyDescent="0.25">
      <c r="A468" s="74" t="s">
        <v>580</v>
      </c>
      <c r="B468" s="74"/>
      <c r="C468" s="43"/>
      <c r="D468" s="36" t="s">
        <v>583</v>
      </c>
      <c r="E468" s="23"/>
      <c r="F468" s="37"/>
      <c r="G468" s="16">
        <f t="shared" ref="G468:J470" si="103">G469</f>
        <v>150000</v>
      </c>
      <c r="H468" s="16">
        <f t="shared" si="103"/>
        <v>0</v>
      </c>
      <c r="I468" s="16">
        <f t="shared" si="103"/>
        <v>0</v>
      </c>
      <c r="J468" s="16">
        <f t="shared" si="103"/>
        <v>0</v>
      </c>
      <c r="K468" s="54">
        <f t="shared" si="102"/>
        <v>0</v>
      </c>
    </row>
    <row r="469" spans="1:11" s="3" customFormat="1" ht="51.75" customHeight="1" x14ac:dyDescent="0.25">
      <c r="A469" s="74" t="s">
        <v>581</v>
      </c>
      <c r="B469" s="74"/>
      <c r="C469" s="22" t="s">
        <v>155</v>
      </c>
      <c r="D469" s="36" t="s">
        <v>584</v>
      </c>
      <c r="E469" s="22" t="s">
        <v>582</v>
      </c>
      <c r="F469" s="37"/>
      <c r="G469" s="16">
        <f t="shared" si="103"/>
        <v>150000</v>
      </c>
      <c r="H469" s="16">
        <f t="shared" si="103"/>
        <v>0</v>
      </c>
      <c r="I469" s="16">
        <f t="shared" si="103"/>
        <v>0</v>
      </c>
      <c r="J469" s="16">
        <f t="shared" si="103"/>
        <v>0</v>
      </c>
      <c r="K469" s="54">
        <f t="shared" si="102"/>
        <v>0</v>
      </c>
    </row>
    <row r="470" spans="1:11" s="3" customFormat="1" ht="48.75" customHeight="1" x14ac:dyDescent="0.25">
      <c r="A470" s="74" t="s">
        <v>19</v>
      </c>
      <c r="B470" s="74"/>
      <c r="C470" s="22" t="s">
        <v>155</v>
      </c>
      <c r="D470" s="36" t="s">
        <v>584</v>
      </c>
      <c r="E470" s="22" t="s">
        <v>582</v>
      </c>
      <c r="F470" s="23" t="s">
        <v>20</v>
      </c>
      <c r="G470" s="16">
        <f t="shared" si="103"/>
        <v>150000</v>
      </c>
      <c r="H470" s="16">
        <f t="shared" si="103"/>
        <v>0</v>
      </c>
      <c r="I470" s="16">
        <f t="shared" si="103"/>
        <v>0</v>
      </c>
      <c r="J470" s="16">
        <f t="shared" si="103"/>
        <v>0</v>
      </c>
      <c r="K470" s="54">
        <f t="shared" si="102"/>
        <v>0</v>
      </c>
    </row>
    <row r="471" spans="1:11" s="3" customFormat="1" ht="23.25" customHeight="1" x14ac:dyDescent="0.25">
      <c r="A471" s="74" t="s">
        <v>21</v>
      </c>
      <c r="B471" s="74"/>
      <c r="C471" s="22" t="s">
        <v>155</v>
      </c>
      <c r="D471" s="36" t="s">
        <v>584</v>
      </c>
      <c r="E471" s="22" t="s">
        <v>582</v>
      </c>
      <c r="F471" s="23" t="s">
        <v>22</v>
      </c>
      <c r="G471" s="16">
        <v>150000</v>
      </c>
      <c r="H471" s="16">
        <v>0</v>
      </c>
      <c r="I471" s="16">
        <v>0</v>
      </c>
      <c r="J471" s="16">
        <v>0</v>
      </c>
      <c r="K471" s="54">
        <f t="shared" si="102"/>
        <v>0</v>
      </c>
    </row>
    <row r="472" spans="1:11" s="4" customFormat="1" ht="23.25" customHeight="1" x14ac:dyDescent="0.25">
      <c r="A472" s="76" t="s">
        <v>36</v>
      </c>
      <c r="B472" s="76"/>
      <c r="C472" s="50"/>
      <c r="D472" s="34" t="s">
        <v>37</v>
      </c>
      <c r="E472" s="51"/>
      <c r="F472" s="51"/>
      <c r="G472" s="18">
        <f t="shared" ref="G472:H472" si="104">G473+G485</f>
        <v>45797335.840000004</v>
      </c>
      <c r="H472" s="18">
        <f t="shared" si="104"/>
        <v>1060000</v>
      </c>
      <c r="I472" s="18">
        <f t="shared" ref="I472:J472" si="105">I473+I485</f>
        <v>37821821.859999999</v>
      </c>
      <c r="J472" s="18">
        <f t="shared" si="105"/>
        <v>1060000</v>
      </c>
      <c r="K472" s="54">
        <f t="shared" si="102"/>
        <v>82.585201008496028</v>
      </c>
    </row>
    <row r="473" spans="1:11" s="2" customFormat="1" ht="27" customHeight="1" x14ac:dyDescent="0.25">
      <c r="A473" s="70" t="s">
        <v>516</v>
      </c>
      <c r="B473" s="70"/>
      <c r="C473" s="58"/>
      <c r="D473" s="17">
        <v>1710000000</v>
      </c>
      <c r="E473" s="56"/>
      <c r="F473" s="56"/>
      <c r="G473" s="38">
        <f>G481+G474</f>
        <v>3446096</v>
      </c>
      <c r="H473" s="38">
        <f>H481</f>
        <v>0</v>
      </c>
      <c r="I473" s="38">
        <f>I481+I474</f>
        <v>50000</v>
      </c>
      <c r="J473" s="38">
        <f>J481</f>
        <v>0</v>
      </c>
      <c r="K473" s="54">
        <f t="shared" si="102"/>
        <v>1.4509172118246272</v>
      </c>
    </row>
    <row r="474" spans="1:11" s="8" customFormat="1" ht="37.5" customHeight="1" x14ac:dyDescent="0.25">
      <c r="A474" s="74" t="s">
        <v>588</v>
      </c>
      <c r="B474" s="74"/>
      <c r="C474" s="43"/>
      <c r="D474" s="23" t="s">
        <v>514</v>
      </c>
      <c r="E474" s="36" t="s">
        <v>592</v>
      </c>
      <c r="F474" s="37"/>
      <c r="G474" s="16">
        <f>G478+G477</f>
        <v>3446096</v>
      </c>
      <c r="H474" s="16">
        <f t="shared" ref="H474:J474" si="106">H478</f>
        <v>0</v>
      </c>
      <c r="I474" s="16">
        <f>I478+I477</f>
        <v>50000</v>
      </c>
      <c r="J474" s="16">
        <f t="shared" si="106"/>
        <v>0</v>
      </c>
      <c r="K474" s="54">
        <f t="shared" si="102"/>
        <v>1.4509172118246272</v>
      </c>
    </row>
    <row r="475" spans="1:11" s="2" customFormat="1" ht="35.25" customHeight="1" x14ac:dyDescent="0.25">
      <c r="A475" s="74" t="s">
        <v>596</v>
      </c>
      <c r="B475" s="74"/>
      <c r="C475" s="58"/>
      <c r="D475" s="23" t="s">
        <v>597</v>
      </c>
      <c r="E475" s="23" t="s">
        <v>598</v>
      </c>
      <c r="F475" s="61"/>
      <c r="G475" s="16">
        <f t="shared" ref="G475:J476" si="107">G476</f>
        <v>50000</v>
      </c>
      <c r="H475" s="16">
        <f t="shared" si="107"/>
        <v>0</v>
      </c>
      <c r="I475" s="16">
        <f t="shared" si="107"/>
        <v>50000</v>
      </c>
      <c r="J475" s="16">
        <f t="shared" si="107"/>
        <v>0</v>
      </c>
      <c r="K475" s="54">
        <f t="shared" si="102"/>
        <v>100</v>
      </c>
    </row>
    <row r="476" spans="1:11" s="3" customFormat="1" ht="23.25" customHeight="1" x14ac:dyDescent="0.25">
      <c r="A476" s="74" t="s">
        <v>19</v>
      </c>
      <c r="B476" s="74"/>
      <c r="C476" s="22" t="s">
        <v>147</v>
      </c>
      <c r="D476" s="23" t="s">
        <v>597</v>
      </c>
      <c r="E476" s="23" t="s">
        <v>598</v>
      </c>
      <c r="F476" s="23" t="s">
        <v>20</v>
      </c>
      <c r="G476" s="16">
        <f t="shared" si="107"/>
        <v>50000</v>
      </c>
      <c r="H476" s="16">
        <f t="shared" si="107"/>
        <v>0</v>
      </c>
      <c r="I476" s="16">
        <f t="shared" si="107"/>
        <v>50000</v>
      </c>
      <c r="J476" s="16">
        <f t="shared" si="107"/>
        <v>0</v>
      </c>
      <c r="K476" s="54">
        <f t="shared" si="102"/>
        <v>100</v>
      </c>
    </row>
    <row r="477" spans="1:11" s="3" customFormat="1" ht="23.25" customHeight="1" x14ac:dyDescent="0.25">
      <c r="A477" s="74" t="s">
        <v>21</v>
      </c>
      <c r="B477" s="74"/>
      <c r="C477" s="22" t="s">
        <v>147</v>
      </c>
      <c r="D477" s="23" t="s">
        <v>597</v>
      </c>
      <c r="E477" s="23" t="s">
        <v>598</v>
      </c>
      <c r="F477" s="23" t="s">
        <v>22</v>
      </c>
      <c r="G477" s="16">
        <v>50000</v>
      </c>
      <c r="H477" s="16">
        <v>0</v>
      </c>
      <c r="I477" s="16">
        <v>50000</v>
      </c>
      <c r="J477" s="16">
        <v>0</v>
      </c>
      <c r="K477" s="54">
        <f t="shared" si="102"/>
        <v>100</v>
      </c>
    </row>
    <row r="478" spans="1:11" s="2" customFormat="1" ht="60.75" customHeight="1" x14ac:dyDescent="0.25">
      <c r="A478" s="74" t="s">
        <v>589</v>
      </c>
      <c r="B478" s="74"/>
      <c r="C478" s="58"/>
      <c r="D478" s="23" t="s">
        <v>590</v>
      </c>
      <c r="E478" s="23" t="s">
        <v>591</v>
      </c>
      <c r="F478" s="61"/>
      <c r="G478" s="16">
        <f t="shared" ref="G478:J479" si="108">G479</f>
        <v>3396096</v>
      </c>
      <c r="H478" s="16">
        <f t="shared" si="108"/>
        <v>0</v>
      </c>
      <c r="I478" s="16">
        <f t="shared" si="108"/>
        <v>0</v>
      </c>
      <c r="J478" s="16">
        <f t="shared" si="108"/>
        <v>0</v>
      </c>
      <c r="K478" s="54">
        <f t="shared" si="102"/>
        <v>0</v>
      </c>
    </row>
    <row r="479" spans="1:11" s="3" customFormat="1" ht="23.25" customHeight="1" x14ac:dyDescent="0.25">
      <c r="A479" s="74" t="s">
        <v>19</v>
      </c>
      <c r="B479" s="74"/>
      <c r="C479" s="22" t="s">
        <v>147</v>
      </c>
      <c r="D479" s="23" t="s">
        <v>590</v>
      </c>
      <c r="E479" s="23" t="s">
        <v>591</v>
      </c>
      <c r="F479" s="23" t="s">
        <v>20</v>
      </c>
      <c r="G479" s="16">
        <f t="shared" si="108"/>
        <v>3396096</v>
      </c>
      <c r="H479" s="16">
        <f t="shared" si="108"/>
        <v>0</v>
      </c>
      <c r="I479" s="16">
        <f t="shared" si="108"/>
        <v>0</v>
      </c>
      <c r="J479" s="16">
        <f t="shared" si="108"/>
        <v>0</v>
      </c>
      <c r="K479" s="54">
        <f t="shared" si="102"/>
        <v>0</v>
      </c>
    </row>
    <row r="480" spans="1:11" s="3" customFormat="1" ht="23.25" customHeight="1" x14ac:dyDescent="0.25">
      <c r="A480" s="74" t="s">
        <v>21</v>
      </c>
      <c r="B480" s="74"/>
      <c r="C480" s="22" t="s">
        <v>147</v>
      </c>
      <c r="D480" s="23" t="s">
        <v>590</v>
      </c>
      <c r="E480" s="23" t="s">
        <v>591</v>
      </c>
      <c r="F480" s="23" t="s">
        <v>22</v>
      </c>
      <c r="G480" s="16">
        <v>3396096</v>
      </c>
      <c r="H480" s="16">
        <v>0</v>
      </c>
      <c r="I480" s="16">
        <v>0</v>
      </c>
      <c r="J480" s="16">
        <v>0</v>
      </c>
      <c r="K480" s="54">
        <f t="shared" si="102"/>
        <v>0</v>
      </c>
    </row>
    <row r="481" spans="1:11" s="8" customFormat="1" ht="37.5" customHeight="1" x14ac:dyDescent="0.25">
      <c r="A481" s="74" t="s">
        <v>509</v>
      </c>
      <c r="B481" s="74"/>
      <c r="C481" s="43"/>
      <c r="D481" s="23" t="s">
        <v>514</v>
      </c>
      <c r="E481" s="36" t="s">
        <v>512</v>
      </c>
      <c r="F481" s="37"/>
      <c r="G481" s="16">
        <f>G482</f>
        <v>0</v>
      </c>
      <c r="H481" s="16">
        <f t="shared" ref="H481:J481" si="109">H482</f>
        <v>0</v>
      </c>
      <c r="I481" s="16">
        <f>I482</f>
        <v>0</v>
      </c>
      <c r="J481" s="16">
        <f t="shared" si="109"/>
        <v>0</v>
      </c>
      <c r="K481" s="54">
        <v>0</v>
      </c>
    </row>
    <row r="482" spans="1:11" s="2" customFormat="1" ht="60.75" customHeight="1" x14ac:dyDescent="0.25">
      <c r="A482" s="74" t="s">
        <v>523</v>
      </c>
      <c r="B482" s="74"/>
      <c r="C482" s="58"/>
      <c r="D482" s="23" t="s">
        <v>515</v>
      </c>
      <c r="E482" s="36" t="s">
        <v>524</v>
      </c>
      <c r="F482" s="61"/>
      <c r="G482" s="16">
        <f t="shared" ref="G482:J483" si="110">G483</f>
        <v>0</v>
      </c>
      <c r="H482" s="16">
        <f t="shared" si="110"/>
        <v>0</v>
      </c>
      <c r="I482" s="16">
        <f t="shared" si="110"/>
        <v>0</v>
      </c>
      <c r="J482" s="16">
        <f t="shared" si="110"/>
        <v>0</v>
      </c>
      <c r="K482" s="54">
        <v>0</v>
      </c>
    </row>
    <row r="483" spans="1:11" s="3" customFormat="1" ht="23.25" customHeight="1" x14ac:dyDescent="0.25">
      <c r="A483" s="74" t="s">
        <v>19</v>
      </c>
      <c r="B483" s="74"/>
      <c r="C483" s="22" t="s">
        <v>147</v>
      </c>
      <c r="D483" s="23" t="s">
        <v>515</v>
      </c>
      <c r="E483" s="36" t="s">
        <v>524</v>
      </c>
      <c r="F483" s="23" t="s">
        <v>20</v>
      </c>
      <c r="G483" s="16">
        <f t="shared" si="110"/>
        <v>0</v>
      </c>
      <c r="H483" s="16">
        <f t="shared" si="110"/>
        <v>0</v>
      </c>
      <c r="I483" s="16">
        <f t="shared" si="110"/>
        <v>0</v>
      </c>
      <c r="J483" s="16">
        <f t="shared" si="110"/>
        <v>0</v>
      </c>
      <c r="K483" s="54">
        <v>0</v>
      </c>
    </row>
    <row r="484" spans="1:11" s="3" customFormat="1" ht="23.25" customHeight="1" x14ac:dyDescent="0.25">
      <c r="A484" s="74" t="s">
        <v>21</v>
      </c>
      <c r="B484" s="74"/>
      <c r="C484" s="22" t="s">
        <v>147</v>
      </c>
      <c r="D484" s="23" t="s">
        <v>515</v>
      </c>
      <c r="E484" s="36" t="s">
        <v>524</v>
      </c>
      <c r="F484" s="23" t="s">
        <v>22</v>
      </c>
      <c r="G484" s="16">
        <v>0</v>
      </c>
      <c r="H484" s="16">
        <v>0</v>
      </c>
      <c r="I484" s="16">
        <v>0</v>
      </c>
      <c r="J484" s="16">
        <v>0</v>
      </c>
      <c r="K484" s="54">
        <v>0</v>
      </c>
    </row>
    <row r="485" spans="1:11" s="2" customFormat="1" ht="61.5" customHeight="1" x14ac:dyDescent="0.25">
      <c r="A485" s="70" t="s">
        <v>348</v>
      </c>
      <c r="B485" s="70"/>
      <c r="C485" s="58"/>
      <c r="D485" s="17" t="s">
        <v>108</v>
      </c>
      <c r="E485" s="56"/>
      <c r="F485" s="56"/>
      <c r="G485" s="38">
        <f>G490+G526</f>
        <v>42351239.840000004</v>
      </c>
      <c r="H485" s="38">
        <f>H490+H526</f>
        <v>1060000</v>
      </c>
      <c r="I485" s="38">
        <f>I490+I526</f>
        <v>37771821.859999999</v>
      </c>
      <c r="J485" s="38">
        <f>J490+J526</f>
        <v>1060000</v>
      </c>
      <c r="K485" s="54">
        <f t="shared" si="102"/>
        <v>89.187050964031457</v>
      </c>
    </row>
    <row r="486" spans="1:11" s="8" customFormat="1" ht="37.5" customHeight="1" x14ac:dyDescent="0.25">
      <c r="A486" s="74" t="s">
        <v>509</v>
      </c>
      <c r="B486" s="74"/>
      <c r="C486" s="43"/>
      <c r="D486" s="23" t="s">
        <v>511</v>
      </c>
      <c r="E486" s="36" t="s">
        <v>512</v>
      </c>
      <c r="F486" s="37"/>
      <c r="G486" s="16">
        <f>G487</f>
        <v>0</v>
      </c>
      <c r="H486" s="16">
        <f t="shared" ref="H486:J486" si="111">H487</f>
        <v>0</v>
      </c>
      <c r="I486" s="16">
        <f>I487</f>
        <v>0</v>
      </c>
      <c r="J486" s="16">
        <f t="shared" si="111"/>
        <v>0</v>
      </c>
      <c r="K486" s="54">
        <v>0</v>
      </c>
    </row>
    <row r="487" spans="1:11" s="2" customFormat="1" ht="39" customHeight="1" x14ac:dyDescent="0.25">
      <c r="A487" s="74" t="s">
        <v>510</v>
      </c>
      <c r="B487" s="74"/>
      <c r="C487" s="58"/>
      <c r="D487" s="23" t="s">
        <v>517</v>
      </c>
      <c r="E487" s="36" t="s">
        <v>513</v>
      </c>
      <c r="F487" s="61"/>
      <c r="G487" s="16">
        <f t="shared" ref="G487:J488" si="112">G488</f>
        <v>0</v>
      </c>
      <c r="H487" s="16">
        <f t="shared" si="112"/>
        <v>0</v>
      </c>
      <c r="I487" s="16">
        <f t="shared" si="112"/>
        <v>0</v>
      </c>
      <c r="J487" s="16">
        <f t="shared" si="112"/>
        <v>0</v>
      </c>
      <c r="K487" s="54">
        <v>0</v>
      </c>
    </row>
    <row r="488" spans="1:11" s="3" customFormat="1" ht="23.25" customHeight="1" x14ac:dyDescent="0.25">
      <c r="A488" s="74" t="s">
        <v>19</v>
      </c>
      <c r="B488" s="74"/>
      <c r="C488" s="22" t="s">
        <v>147</v>
      </c>
      <c r="D488" s="23" t="s">
        <v>517</v>
      </c>
      <c r="E488" s="36" t="s">
        <v>513</v>
      </c>
      <c r="F488" s="23" t="s">
        <v>20</v>
      </c>
      <c r="G488" s="16">
        <f t="shared" si="112"/>
        <v>0</v>
      </c>
      <c r="H488" s="16">
        <f t="shared" si="112"/>
        <v>0</v>
      </c>
      <c r="I488" s="16">
        <f t="shared" si="112"/>
        <v>0</v>
      </c>
      <c r="J488" s="16">
        <f t="shared" si="112"/>
        <v>0</v>
      </c>
      <c r="K488" s="54">
        <v>0</v>
      </c>
    </row>
    <row r="489" spans="1:11" s="3" customFormat="1" ht="23.25" customHeight="1" x14ac:dyDescent="0.25">
      <c r="A489" s="74" t="s">
        <v>21</v>
      </c>
      <c r="B489" s="74"/>
      <c r="C489" s="22" t="s">
        <v>147</v>
      </c>
      <c r="D489" s="23" t="s">
        <v>517</v>
      </c>
      <c r="E489" s="36" t="s">
        <v>513</v>
      </c>
      <c r="F489" s="23" t="s">
        <v>22</v>
      </c>
      <c r="G489" s="16">
        <v>0</v>
      </c>
      <c r="H489" s="16">
        <v>0</v>
      </c>
      <c r="I489" s="16">
        <v>0</v>
      </c>
      <c r="J489" s="16">
        <v>0</v>
      </c>
      <c r="K489" s="54">
        <v>0</v>
      </c>
    </row>
    <row r="490" spans="1:11" s="8" customFormat="1" ht="51" customHeight="1" x14ac:dyDescent="0.25">
      <c r="A490" s="74" t="s">
        <v>349</v>
      </c>
      <c r="B490" s="74"/>
      <c r="C490" s="43"/>
      <c r="D490" s="23" t="s">
        <v>109</v>
      </c>
      <c r="E490" s="36" t="s">
        <v>447</v>
      </c>
      <c r="F490" s="37"/>
      <c r="G490" s="16">
        <f>G491+G494+G499+G502+G505+G508+G511+G523+G514+G520+G517</f>
        <v>39761239.840000004</v>
      </c>
      <c r="H490" s="16">
        <f t="shared" ref="H490:J490" si="113">H491+H494+H499+H502+H505+H508+H511+H523+H514+H520+H517</f>
        <v>1060000</v>
      </c>
      <c r="I490" s="16">
        <f>I491+I494+I499+I502+I505+I508+I511+I523+I514+I520+I517</f>
        <v>37771821.859999999</v>
      </c>
      <c r="J490" s="16">
        <f t="shared" si="113"/>
        <v>1060000</v>
      </c>
      <c r="K490" s="54">
        <f t="shared" si="102"/>
        <v>94.996589673748957</v>
      </c>
    </row>
    <row r="491" spans="1:11" s="2" customFormat="1" ht="48.75" customHeight="1" x14ac:dyDescent="0.25">
      <c r="A491" s="74" t="s">
        <v>350</v>
      </c>
      <c r="B491" s="74"/>
      <c r="C491" s="58"/>
      <c r="D491" s="23">
        <v>1720182890</v>
      </c>
      <c r="E491" s="36" t="s">
        <v>352</v>
      </c>
      <c r="F491" s="61"/>
      <c r="G491" s="16">
        <f t="shared" ref="G491:J492" si="114">G492</f>
        <v>0</v>
      </c>
      <c r="H491" s="16">
        <f t="shared" si="114"/>
        <v>0</v>
      </c>
      <c r="I491" s="16">
        <f t="shared" si="114"/>
        <v>0</v>
      </c>
      <c r="J491" s="16">
        <f t="shared" si="114"/>
        <v>0</v>
      </c>
      <c r="K491" s="54">
        <v>0</v>
      </c>
    </row>
    <row r="492" spans="1:11" s="3" customFormat="1" ht="23.25" customHeight="1" x14ac:dyDescent="0.25">
      <c r="A492" s="74" t="s">
        <v>19</v>
      </c>
      <c r="B492" s="74"/>
      <c r="C492" s="22" t="s">
        <v>176</v>
      </c>
      <c r="D492" s="23">
        <v>1720182890</v>
      </c>
      <c r="E492" s="22" t="s">
        <v>352</v>
      </c>
      <c r="F492" s="23" t="s">
        <v>20</v>
      </c>
      <c r="G492" s="16">
        <f t="shared" si="114"/>
        <v>0</v>
      </c>
      <c r="H492" s="16">
        <f t="shared" si="114"/>
        <v>0</v>
      </c>
      <c r="I492" s="16">
        <f t="shared" si="114"/>
        <v>0</v>
      </c>
      <c r="J492" s="16">
        <f t="shared" si="114"/>
        <v>0</v>
      </c>
      <c r="K492" s="54">
        <v>0</v>
      </c>
    </row>
    <row r="493" spans="1:11" s="3" customFormat="1" ht="23.25" customHeight="1" x14ac:dyDescent="0.25">
      <c r="A493" s="74" t="s">
        <v>21</v>
      </c>
      <c r="B493" s="74"/>
      <c r="C493" s="22" t="s">
        <v>176</v>
      </c>
      <c r="D493" s="23">
        <v>1720182890</v>
      </c>
      <c r="E493" s="22" t="s">
        <v>352</v>
      </c>
      <c r="F493" s="23" t="s">
        <v>22</v>
      </c>
      <c r="G493" s="16">
        <v>0</v>
      </c>
      <c r="H493" s="16">
        <v>0</v>
      </c>
      <c r="I493" s="16">
        <v>0</v>
      </c>
      <c r="J493" s="16">
        <v>0</v>
      </c>
      <c r="K493" s="54">
        <v>0</v>
      </c>
    </row>
    <row r="494" spans="1:11" s="3" customFormat="1" ht="69" customHeight="1" x14ac:dyDescent="0.25">
      <c r="A494" s="74" t="s">
        <v>351</v>
      </c>
      <c r="B494" s="74"/>
      <c r="C494" s="52" t="s">
        <v>140</v>
      </c>
      <c r="D494" s="36" t="s">
        <v>448</v>
      </c>
      <c r="E494" s="36" t="s">
        <v>353</v>
      </c>
      <c r="F494" s="37"/>
      <c r="G494" s="16">
        <f>G495+G497</f>
        <v>1060000</v>
      </c>
      <c r="H494" s="16">
        <f t="shared" ref="H494:J494" si="115">H495+H497</f>
        <v>1060000</v>
      </c>
      <c r="I494" s="16">
        <f>I495+I497</f>
        <v>1060000</v>
      </c>
      <c r="J494" s="16">
        <f t="shared" si="115"/>
        <v>1060000</v>
      </c>
      <c r="K494" s="54">
        <f t="shared" si="102"/>
        <v>100</v>
      </c>
    </row>
    <row r="495" spans="1:11" s="3" customFormat="1" ht="57" customHeight="1" x14ac:dyDescent="0.25">
      <c r="A495" s="74" t="s">
        <v>10</v>
      </c>
      <c r="B495" s="74"/>
      <c r="C495" s="22" t="s">
        <v>140</v>
      </c>
      <c r="D495" s="36" t="s">
        <v>448</v>
      </c>
      <c r="E495" s="36" t="s">
        <v>353</v>
      </c>
      <c r="F495" s="23" t="s">
        <v>11</v>
      </c>
      <c r="G495" s="16">
        <f t="shared" ref="G495:J495" si="116">G496</f>
        <v>1018164</v>
      </c>
      <c r="H495" s="16">
        <f t="shared" si="116"/>
        <v>1018164</v>
      </c>
      <c r="I495" s="16">
        <f t="shared" si="116"/>
        <v>1018164</v>
      </c>
      <c r="J495" s="16">
        <f t="shared" si="116"/>
        <v>1018164</v>
      </c>
      <c r="K495" s="54">
        <f t="shared" si="102"/>
        <v>100</v>
      </c>
    </row>
    <row r="496" spans="1:11" s="3" customFormat="1" ht="34.5" customHeight="1" x14ac:dyDescent="0.25">
      <c r="A496" s="74" t="s">
        <v>12</v>
      </c>
      <c r="B496" s="74"/>
      <c r="C496" s="22" t="s">
        <v>140</v>
      </c>
      <c r="D496" s="36" t="s">
        <v>448</v>
      </c>
      <c r="E496" s="36" t="s">
        <v>353</v>
      </c>
      <c r="F496" s="23" t="s">
        <v>13</v>
      </c>
      <c r="G496" s="16">
        <v>1018164</v>
      </c>
      <c r="H496" s="16">
        <f>G496</f>
        <v>1018164</v>
      </c>
      <c r="I496" s="16">
        <v>1018164</v>
      </c>
      <c r="J496" s="16">
        <f>I496</f>
        <v>1018164</v>
      </c>
      <c r="K496" s="54">
        <f t="shared" si="102"/>
        <v>100</v>
      </c>
    </row>
    <row r="497" spans="1:11" s="3" customFormat="1" ht="34.5" customHeight="1" x14ac:dyDescent="0.25">
      <c r="A497" s="74" t="s">
        <v>19</v>
      </c>
      <c r="B497" s="74"/>
      <c r="C497" s="22" t="s">
        <v>140</v>
      </c>
      <c r="D497" s="36" t="s">
        <v>448</v>
      </c>
      <c r="E497" s="36" t="s">
        <v>353</v>
      </c>
      <c r="F497" s="23" t="s">
        <v>20</v>
      </c>
      <c r="G497" s="16">
        <f t="shared" ref="G497:J497" si="117">G498</f>
        <v>41836</v>
      </c>
      <c r="H497" s="16">
        <f t="shared" si="117"/>
        <v>41836</v>
      </c>
      <c r="I497" s="16">
        <f t="shared" si="117"/>
        <v>41836</v>
      </c>
      <c r="J497" s="16">
        <f t="shared" si="117"/>
        <v>41836</v>
      </c>
      <c r="K497" s="54">
        <f t="shared" si="102"/>
        <v>100</v>
      </c>
    </row>
    <row r="498" spans="1:11" s="3" customFormat="1" ht="34.5" customHeight="1" x14ac:dyDescent="0.25">
      <c r="A498" s="74" t="s">
        <v>21</v>
      </c>
      <c r="B498" s="74"/>
      <c r="C498" s="22" t="s">
        <v>140</v>
      </c>
      <c r="D498" s="36" t="s">
        <v>448</v>
      </c>
      <c r="E498" s="36" t="s">
        <v>353</v>
      </c>
      <c r="F498" s="23" t="s">
        <v>22</v>
      </c>
      <c r="G498" s="16">
        <v>41836</v>
      </c>
      <c r="H498" s="16">
        <f>G498</f>
        <v>41836</v>
      </c>
      <c r="I498" s="16">
        <v>41836</v>
      </c>
      <c r="J498" s="16">
        <f>I498</f>
        <v>41836</v>
      </c>
      <c r="K498" s="54">
        <f t="shared" si="102"/>
        <v>100</v>
      </c>
    </row>
    <row r="499" spans="1:11" s="3" customFormat="1" ht="39.75" customHeight="1" x14ac:dyDescent="0.25">
      <c r="A499" s="74" t="s">
        <v>485</v>
      </c>
      <c r="B499" s="74"/>
      <c r="C499" s="22" t="s">
        <v>147</v>
      </c>
      <c r="D499" s="36" t="s">
        <v>110</v>
      </c>
      <c r="E499" s="22" t="s">
        <v>203</v>
      </c>
      <c r="F499" s="37"/>
      <c r="G499" s="16">
        <f>G500</f>
        <v>3604947.17</v>
      </c>
      <c r="H499" s="16"/>
      <c r="I499" s="16">
        <f>I500</f>
        <v>3434137.03</v>
      </c>
      <c r="J499" s="16"/>
      <c r="K499" s="54">
        <f t="shared" si="102"/>
        <v>95.261785209462573</v>
      </c>
    </row>
    <row r="500" spans="1:11" s="3" customFormat="1" ht="29.25" customHeight="1" x14ac:dyDescent="0.25">
      <c r="A500" s="74" t="s">
        <v>19</v>
      </c>
      <c r="B500" s="74"/>
      <c r="C500" s="22" t="s">
        <v>147</v>
      </c>
      <c r="D500" s="36" t="s">
        <v>110</v>
      </c>
      <c r="E500" s="22" t="s">
        <v>203</v>
      </c>
      <c r="F500" s="23" t="s">
        <v>20</v>
      </c>
      <c r="G500" s="16">
        <f>G501</f>
        <v>3604947.17</v>
      </c>
      <c r="H500" s="16"/>
      <c r="I500" s="16">
        <f>I501</f>
        <v>3434137.03</v>
      </c>
      <c r="J500" s="16"/>
      <c r="K500" s="54">
        <f t="shared" si="102"/>
        <v>95.261785209462573</v>
      </c>
    </row>
    <row r="501" spans="1:11" s="3" customFormat="1" ht="23.25" customHeight="1" x14ac:dyDescent="0.25">
      <c r="A501" s="74" t="s">
        <v>21</v>
      </c>
      <c r="B501" s="74"/>
      <c r="C501" s="22" t="s">
        <v>147</v>
      </c>
      <c r="D501" s="36" t="s">
        <v>110</v>
      </c>
      <c r="E501" s="22" t="s">
        <v>203</v>
      </c>
      <c r="F501" s="23" t="s">
        <v>22</v>
      </c>
      <c r="G501" s="16">
        <f>3553000-1037203.83+772985+115000-21594+143500-176000+255260</f>
        <v>3604947.17</v>
      </c>
      <c r="H501" s="16"/>
      <c r="I501" s="16">
        <v>3434137.03</v>
      </c>
      <c r="J501" s="16"/>
      <c r="K501" s="54">
        <f t="shared" si="102"/>
        <v>95.261785209462573</v>
      </c>
    </row>
    <row r="502" spans="1:11" s="3" customFormat="1" ht="45" customHeight="1" x14ac:dyDescent="0.25">
      <c r="A502" s="74" t="s">
        <v>355</v>
      </c>
      <c r="B502" s="74"/>
      <c r="C502" s="22" t="s">
        <v>147</v>
      </c>
      <c r="D502" s="36" t="s">
        <v>110</v>
      </c>
      <c r="E502" s="22" t="s">
        <v>354</v>
      </c>
      <c r="F502" s="37"/>
      <c r="G502" s="16">
        <f>G503</f>
        <v>18642729</v>
      </c>
      <c r="H502" s="16"/>
      <c r="I502" s="16">
        <f>I503</f>
        <v>17360411.82</v>
      </c>
      <c r="J502" s="16"/>
      <c r="K502" s="54">
        <f t="shared" si="102"/>
        <v>93.121623019891558</v>
      </c>
    </row>
    <row r="503" spans="1:11" s="3" customFormat="1" ht="23.25" customHeight="1" x14ac:dyDescent="0.25">
      <c r="A503" s="74" t="s">
        <v>19</v>
      </c>
      <c r="B503" s="74"/>
      <c r="C503" s="22" t="s">
        <v>147</v>
      </c>
      <c r="D503" s="36" t="s">
        <v>110</v>
      </c>
      <c r="E503" s="22" t="s">
        <v>354</v>
      </c>
      <c r="F503" s="23" t="s">
        <v>20</v>
      </c>
      <c r="G503" s="16">
        <f>G504</f>
        <v>18642729</v>
      </c>
      <c r="H503" s="16"/>
      <c r="I503" s="16">
        <f>I504</f>
        <v>17360411.82</v>
      </c>
      <c r="J503" s="16"/>
      <c r="K503" s="54">
        <f t="shared" si="102"/>
        <v>93.121623019891558</v>
      </c>
    </row>
    <row r="504" spans="1:11" s="3" customFormat="1" ht="23.25" customHeight="1" x14ac:dyDescent="0.25">
      <c r="A504" s="74" t="s">
        <v>21</v>
      </c>
      <c r="B504" s="74"/>
      <c r="C504" s="22" t="s">
        <v>147</v>
      </c>
      <c r="D504" s="36" t="s">
        <v>110</v>
      </c>
      <c r="E504" s="22" t="s">
        <v>354</v>
      </c>
      <c r="F504" s="23" t="s">
        <v>22</v>
      </c>
      <c r="G504" s="16">
        <f>18471000-122105+21594+465500+96000-289260</f>
        <v>18642729</v>
      </c>
      <c r="H504" s="16"/>
      <c r="I504" s="16">
        <v>17360411.82</v>
      </c>
      <c r="J504" s="16"/>
      <c r="K504" s="54">
        <f t="shared" si="102"/>
        <v>93.121623019891558</v>
      </c>
    </row>
    <row r="505" spans="1:11" s="3" customFormat="1" ht="29.25" customHeight="1" x14ac:dyDescent="0.25">
      <c r="A505" s="74" t="s">
        <v>356</v>
      </c>
      <c r="B505" s="74"/>
      <c r="C505" s="22" t="s">
        <v>147</v>
      </c>
      <c r="D505" s="36" t="s">
        <v>110</v>
      </c>
      <c r="E505" s="22" t="s">
        <v>357</v>
      </c>
      <c r="F505" s="37"/>
      <c r="G505" s="16">
        <f>G506</f>
        <v>0</v>
      </c>
      <c r="H505" s="16"/>
      <c r="I505" s="16">
        <f>I506</f>
        <v>0</v>
      </c>
      <c r="J505" s="16"/>
      <c r="K505" s="54">
        <v>0</v>
      </c>
    </row>
    <row r="506" spans="1:11" s="3" customFormat="1" ht="23.25" customHeight="1" x14ac:dyDescent="0.25">
      <c r="A506" s="74" t="s">
        <v>19</v>
      </c>
      <c r="B506" s="74"/>
      <c r="C506" s="22" t="s">
        <v>147</v>
      </c>
      <c r="D506" s="36" t="s">
        <v>110</v>
      </c>
      <c r="E506" s="22" t="s">
        <v>357</v>
      </c>
      <c r="F506" s="23" t="s">
        <v>20</v>
      </c>
      <c r="G506" s="16">
        <f>G507</f>
        <v>0</v>
      </c>
      <c r="H506" s="16"/>
      <c r="I506" s="16">
        <f>I507</f>
        <v>0</v>
      </c>
      <c r="J506" s="16"/>
      <c r="K506" s="54">
        <v>0</v>
      </c>
    </row>
    <row r="507" spans="1:11" s="3" customFormat="1" ht="23.25" customHeight="1" x14ac:dyDescent="0.25">
      <c r="A507" s="74" t="s">
        <v>21</v>
      </c>
      <c r="B507" s="74"/>
      <c r="C507" s="22" t="s">
        <v>147</v>
      </c>
      <c r="D507" s="36" t="s">
        <v>110</v>
      </c>
      <c r="E507" s="22" t="s">
        <v>357</v>
      </c>
      <c r="F507" s="23" t="s">
        <v>22</v>
      </c>
      <c r="G507" s="16">
        <v>0</v>
      </c>
      <c r="H507" s="16"/>
      <c r="I507" s="16">
        <v>0</v>
      </c>
      <c r="J507" s="16"/>
      <c r="K507" s="54">
        <v>0</v>
      </c>
    </row>
    <row r="508" spans="1:11" s="3" customFormat="1" ht="41.25" customHeight="1" x14ac:dyDescent="0.25">
      <c r="A508" s="74" t="s">
        <v>484</v>
      </c>
      <c r="B508" s="74"/>
      <c r="C508" s="22" t="s">
        <v>147</v>
      </c>
      <c r="D508" s="36" t="s">
        <v>521</v>
      </c>
      <c r="E508" s="22" t="s">
        <v>483</v>
      </c>
      <c r="F508" s="37"/>
      <c r="G508" s="16">
        <f>G509</f>
        <v>0</v>
      </c>
      <c r="H508" s="16"/>
      <c r="I508" s="16">
        <f>I509</f>
        <v>0</v>
      </c>
      <c r="J508" s="16"/>
      <c r="K508" s="54">
        <v>0</v>
      </c>
    </row>
    <row r="509" spans="1:11" s="3" customFormat="1" ht="23.25" customHeight="1" x14ac:dyDescent="0.25">
      <c r="A509" s="74" t="s">
        <v>19</v>
      </c>
      <c r="B509" s="74"/>
      <c r="C509" s="22" t="s">
        <v>147</v>
      </c>
      <c r="D509" s="36" t="s">
        <v>521</v>
      </c>
      <c r="E509" s="22" t="s">
        <v>483</v>
      </c>
      <c r="F509" s="23" t="s">
        <v>20</v>
      </c>
      <c r="G509" s="16">
        <f>G510</f>
        <v>0</v>
      </c>
      <c r="H509" s="16"/>
      <c r="I509" s="16">
        <f>I510</f>
        <v>0</v>
      </c>
      <c r="J509" s="16"/>
      <c r="K509" s="54">
        <v>0</v>
      </c>
    </row>
    <row r="510" spans="1:11" s="3" customFormat="1" ht="23.25" customHeight="1" x14ac:dyDescent="0.25">
      <c r="A510" s="74" t="s">
        <v>21</v>
      </c>
      <c r="B510" s="74"/>
      <c r="C510" s="22" t="s">
        <v>147</v>
      </c>
      <c r="D510" s="36" t="s">
        <v>521</v>
      </c>
      <c r="E510" s="22" t="s">
        <v>483</v>
      </c>
      <c r="F510" s="23" t="s">
        <v>22</v>
      </c>
      <c r="G510" s="16">
        <f>2000000-1349120-650880</f>
        <v>0</v>
      </c>
      <c r="H510" s="16"/>
      <c r="I510" s="16">
        <f>2000000-1349120-650880</f>
        <v>0</v>
      </c>
      <c r="J510" s="16"/>
      <c r="K510" s="54">
        <v>0</v>
      </c>
    </row>
    <row r="511" spans="1:11" s="3" customFormat="1" ht="38.25" customHeight="1" x14ac:dyDescent="0.25">
      <c r="A511" s="74" t="s">
        <v>359</v>
      </c>
      <c r="B511" s="74"/>
      <c r="C511" s="22" t="s">
        <v>147</v>
      </c>
      <c r="D511" s="36" t="s">
        <v>449</v>
      </c>
      <c r="E511" s="22" t="s">
        <v>360</v>
      </c>
      <c r="F511" s="37"/>
      <c r="G511" s="16">
        <f>G512</f>
        <v>1400000</v>
      </c>
      <c r="H511" s="16"/>
      <c r="I511" s="16">
        <f>I512</f>
        <v>949253.92</v>
      </c>
      <c r="J511" s="16"/>
      <c r="K511" s="54">
        <f t="shared" si="102"/>
        <v>67.80385142857142</v>
      </c>
    </row>
    <row r="512" spans="1:11" s="3" customFormat="1" ht="23.25" customHeight="1" x14ac:dyDescent="0.25">
      <c r="A512" s="74" t="s">
        <v>19</v>
      </c>
      <c r="B512" s="74"/>
      <c r="C512" s="22" t="s">
        <v>147</v>
      </c>
      <c r="D512" s="36" t="s">
        <v>449</v>
      </c>
      <c r="E512" s="22" t="s">
        <v>360</v>
      </c>
      <c r="F512" s="23" t="s">
        <v>20</v>
      </c>
      <c r="G512" s="16">
        <f>G513</f>
        <v>1400000</v>
      </c>
      <c r="H512" s="16"/>
      <c r="I512" s="16">
        <f>I513</f>
        <v>949253.92</v>
      </c>
      <c r="J512" s="16"/>
      <c r="K512" s="54">
        <f t="shared" si="102"/>
        <v>67.80385142857142</v>
      </c>
    </row>
    <row r="513" spans="1:11" s="3" customFormat="1" ht="23.25" customHeight="1" x14ac:dyDescent="0.25">
      <c r="A513" s="74" t="s">
        <v>21</v>
      </c>
      <c r="B513" s="74"/>
      <c r="C513" s="22" t="s">
        <v>147</v>
      </c>
      <c r="D513" s="36" t="s">
        <v>449</v>
      </c>
      <c r="E513" s="22" t="s">
        <v>360</v>
      </c>
      <c r="F513" s="23" t="s">
        <v>22</v>
      </c>
      <c r="G513" s="16">
        <f>2197000+303000-200000-150000-465500-284500</f>
        <v>1400000</v>
      </c>
      <c r="H513" s="16"/>
      <c r="I513" s="16">
        <v>949253.92</v>
      </c>
      <c r="J513" s="16"/>
      <c r="K513" s="54">
        <f t="shared" si="102"/>
        <v>67.80385142857142</v>
      </c>
    </row>
    <row r="514" spans="1:11" s="3" customFormat="1" ht="38.25" customHeight="1" x14ac:dyDescent="0.25">
      <c r="A514" s="74" t="s">
        <v>533</v>
      </c>
      <c r="B514" s="74"/>
      <c r="C514" s="22" t="s">
        <v>147</v>
      </c>
      <c r="D514" s="36" t="s">
        <v>449</v>
      </c>
      <c r="E514" s="22" t="s">
        <v>532</v>
      </c>
      <c r="F514" s="37"/>
      <c r="G514" s="16">
        <f>G515</f>
        <v>69000</v>
      </c>
      <c r="H514" s="16"/>
      <c r="I514" s="16">
        <f>I515</f>
        <v>68700</v>
      </c>
      <c r="J514" s="16"/>
      <c r="K514" s="54">
        <f t="shared" si="102"/>
        <v>99.565217391304344</v>
      </c>
    </row>
    <row r="515" spans="1:11" s="3" customFormat="1" ht="23.25" customHeight="1" x14ac:dyDescent="0.25">
      <c r="A515" s="74" t="s">
        <v>19</v>
      </c>
      <c r="B515" s="74"/>
      <c r="C515" s="22" t="s">
        <v>147</v>
      </c>
      <c r="D515" s="36" t="s">
        <v>449</v>
      </c>
      <c r="E515" s="22" t="s">
        <v>532</v>
      </c>
      <c r="F515" s="23" t="s">
        <v>20</v>
      </c>
      <c r="G515" s="16">
        <f>G516</f>
        <v>69000</v>
      </c>
      <c r="H515" s="16"/>
      <c r="I515" s="16">
        <f>I516</f>
        <v>68700</v>
      </c>
      <c r="J515" s="16"/>
      <c r="K515" s="54">
        <f t="shared" si="102"/>
        <v>99.565217391304344</v>
      </c>
    </row>
    <row r="516" spans="1:11" s="3" customFormat="1" ht="23.25" customHeight="1" x14ac:dyDescent="0.25">
      <c r="A516" s="74" t="s">
        <v>21</v>
      </c>
      <c r="B516" s="74"/>
      <c r="C516" s="22" t="s">
        <v>147</v>
      </c>
      <c r="D516" s="36" t="s">
        <v>449</v>
      </c>
      <c r="E516" s="22" t="s">
        <v>532</v>
      </c>
      <c r="F516" s="23" t="s">
        <v>22</v>
      </c>
      <c r="G516" s="16">
        <f>364000-295000</f>
        <v>69000</v>
      </c>
      <c r="H516" s="16"/>
      <c r="I516" s="16">
        <v>68700</v>
      </c>
      <c r="J516" s="16"/>
      <c r="K516" s="54">
        <f t="shared" si="102"/>
        <v>99.565217391304344</v>
      </c>
    </row>
    <row r="517" spans="1:11" s="3" customFormat="1" ht="41.25" customHeight="1" x14ac:dyDescent="0.25">
      <c r="A517" s="74" t="s">
        <v>536</v>
      </c>
      <c r="B517" s="74"/>
      <c r="C517" s="58"/>
      <c r="D517" s="23">
        <v>1720181870</v>
      </c>
      <c r="E517" s="36" t="s">
        <v>519</v>
      </c>
      <c r="F517" s="61"/>
      <c r="G517" s="16">
        <f t="shared" ref="G517:J518" si="118">G518</f>
        <v>0</v>
      </c>
      <c r="H517" s="16">
        <f t="shared" si="118"/>
        <v>0</v>
      </c>
      <c r="I517" s="16">
        <f t="shared" si="118"/>
        <v>0</v>
      </c>
      <c r="J517" s="16">
        <f t="shared" si="118"/>
        <v>0</v>
      </c>
      <c r="K517" s="54">
        <v>0</v>
      </c>
    </row>
    <row r="518" spans="1:11" s="3" customFormat="1" ht="23.25" customHeight="1" x14ac:dyDescent="0.25">
      <c r="A518" s="74" t="s">
        <v>19</v>
      </c>
      <c r="B518" s="74"/>
      <c r="C518" s="22" t="s">
        <v>147</v>
      </c>
      <c r="D518" s="23">
        <v>1720171870</v>
      </c>
      <c r="E518" s="36" t="s">
        <v>519</v>
      </c>
      <c r="F518" s="23" t="s">
        <v>20</v>
      </c>
      <c r="G518" s="16">
        <f t="shared" si="118"/>
        <v>0</v>
      </c>
      <c r="H518" s="16">
        <f t="shared" si="118"/>
        <v>0</v>
      </c>
      <c r="I518" s="16">
        <f t="shared" si="118"/>
        <v>0</v>
      </c>
      <c r="J518" s="16">
        <f t="shared" si="118"/>
        <v>0</v>
      </c>
      <c r="K518" s="54">
        <v>0</v>
      </c>
    </row>
    <row r="519" spans="1:11" s="3" customFormat="1" ht="23.25" customHeight="1" x14ac:dyDescent="0.25">
      <c r="A519" s="74" t="s">
        <v>21</v>
      </c>
      <c r="B519" s="74"/>
      <c r="C519" s="22" t="s">
        <v>147</v>
      </c>
      <c r="D519" s="23">
        <v>1720171870</v>
      </c>
      <c r="E519" s="36" t="s">
        <v>519</v>
      </c>
      <c r="F519" s="23" t="s">
        <v>22</v>
      </c>
      <c r="G519" s="16">
        <v>0</v>
      </c>
      <c r="H519" s="16">
        <v>0</v>
      </c>
      <c r="I519" s="16">
        <v>0</v>
      </c>
      <c r="J519" s="16">
        <v>0</v>
      </c>
      <c r="K519" s="54">
        <v>0</v>
      </c>
    </row>
    <row r="520" spans="1:11" s="3" customFormat="1" ht="41.25" customHeight="1" x14ac:dyDescent="0.25">
      <c r="A520" s="74" t="s">
        <v>535</v>
      </c>
      <c r="B520" s="74"/>
      <c r="C520" s="22" t="s">
        <v>147</v>
      </c>
      <c r="D520" s="36" t="s">
        <v>449</v>
      </c>
      <c r="E520" s="22" t="s">
        <v>534</v>
      </c>
      <c r="F520" s="37"/>
      <c r="G520" s="16">
        <f>G521</f>
        <v>873203.83</v>
      </c>
      <c r="H520" s="16"/>
      <c r="I520" s="16">
        <f>I521</f>
        <v>873203.83</v>
      </c>
      <c r="J520" s="16"/>
      <c r="K520" s="54">
        <f t="shared" si="102"/>
        <v>100</v>
      </c>
    </row>
    <row r="521" spans="1:11" s="3" customFormat="1" ht="23.25" customHeight="1" x14ac:dyDescent="0.25">
      <c r="A521" s="74" t="s">
        <v>19</v>
      </c>
      <c r="B521" s="74"/>
      <c r="C521" s="22" t="s">
        <v>147</v>
      </c>
      <c r="D521" s="36" t="s">
        <v>449</v>
      </c>
      <c r="E521" s="22" t="s">
        <v>534</v>
      </c>
      <c r="F521" s="23" t="s">
        <v>20</v>
      </c>
      <c r="G521" s="16">
        <f>G522</f>
        <v>873203.83</v>
      </c>
      <c r="H521" s="16"/>
      <c r="I521" s="16">
        <f>I522</f>
        <v>873203.83</v>
      </c>
      <c r="J521" s="16"/>
      <c r="K521" s="54">
        <f t="shared" si="102"/>
        <v>100</v>
      </c>
    </row>
    <row r="522" spans="1:11" s="3" customFormat="1" ht="23.25" customHeight="1" x14ac:dyDescent="0.25">
      <c r="A522" s="74" t="s">
        <v>21</v>
      </c>
      <c r="B522" s="74"/>
      <c r="C522" s="22" t="s">
        <v>147</v>
      </c>
      <c r="D522" s="36" t="s">
        <v>449</v>
      </c>
      <c r="E522" s="22" t="s">
        <v>534</v>
      </c>
      <c r="F522" s="23" t="s">
        <v>22</v>
      </c>
      <c r="G522" s="16">
        <v>873203.83</v>
      </c>
      <c r="H522" s="16"/>
      <c r="I522" s="16">
        <v>873203.83</v>
      </c>
      <c r="J522" s="16"/>
      <c r="K522" s="54">
        <f t="shared" si="102"/>
        <v>100</v>
      </c>
    </row>
    <row r="523" spans="1:11" s="3" customFormat="1" ht="60.75" customHeight="1" x14ac:dyDescent="0.25">
      <c r="A523" s="74" t="s">
        <v>617</v>
      </c>
      <c r="B523" s="74"/>
      <c r="C523" s="22" t="s">
        <v>147</v>
      </c>
      <c r="D523" s="36" t="s">
        <v>520</v>
      </c>
      <c r="E523" s="22" t="s">
        <v>522</v>
      </c>
      <c r="F523" s="37"/>
      <c r="G523" s="16">
        <f>G524</f>
        <v>14111359.84</v>
      </c>
      <c r="H523" s="16"/>
      <c r="I523" s="16">
        <f>I524</f>
        <v>14026115.26</v>
      </c>
      <c r="J523" s="16"/>
      <c r="K523" s="54">
        <f t="shared" si="102"/>
        <v>99.395915199055679</v>
      </c>
    </row>
    <row r="524" spans="1:11" s="3" customFormat="1" ht="23.25" customHeight="1" x14ac:dyDescent="0.25">
      <c r="A524" s="74" t="s">
        <v>19</v>
      </c>
      <c r="B524" s="74"/>
      <c r="C524" s="22" t="s">
        <v>147</v>
      </c>
      <c r="D524" s="36" t="s">
        <v>449</v>
      </c>
      <c r="E524" s="22" t="s">
        <v>522</v>
      </c>
      <c r="F524" s="23" t="s">
        <v>20</v>
      </c>
      <c r="G524" s="16">
        <f>G525</f>
        <v>14111359.84</v>
      </c>
      <c r="H524" s="16"/>
      <c r="I524" s="16">
        <f>I525</f>
        <v>14026115.26</v>
      </c>
      <c r="J524" s="16"/>
      <c r="K524" s="54">
        <f t="shared" si="102"/>
        <v>99.395915199055679</v>
      </c>
    </row>
    <row r="525" spans="1:11" s="3" customFormat="1" ht="23.25" customHeight="1" x14ac:dyDescent="0.25">
      <c r="A525" s="74" t="s">
        <v>21</v>
      </c>
      <c r="B525" s="74"/>
      <c r="C525" s="22" t="s">
        <v>147</v>
      </c>
      <c r="D525" s="36" t="s">
        <v>449</v>
      </c>
      <c r="E525" s="22" t="s">
        <v>522</v>
      </c>
      <c r="F525" s="23" t="s">
        <v>22</v>
      </c>
      <c r="G525" s="16">
        <f>13387000-303000+1349120-321760.16</f>
        <v>14111359.84</v>
      </c>
      <c r="H525" s="16"/>
      <c r="I525" s="16">
        <v>14026115.26</v>
      </c>
      <c r="J525" s="16"/>
      <c r="K525" s="54">
        <f t="shared" si="102"/>
        <v>99.395915199055679</v>
      </c>
    </row>
    <row r="526" spans="1:11" s="8" customFormat="1" ht="37.5" customHeight="1" x14ac:dyDescent="0.25">
      <c r="A526" s="74" t="s">
        <v>361</v>
      </c>
      <c r="B526" s="74"/>
      <c r="C526" s="43"/>
      <c r="D526" s="36" t="s">
        <v>451</v>
      </c>
      <c r="E526" s="36" t="s">
        <v>450</v>
      </c>
      <c r="F526" s="23"/>
      <c r="G526" s="16">
        <f>G527</f>
        <v>2590000</v>
      </c>
      <c r="H526" s="16">
        <f t="shared" ref="H526:J526" si="119">H527</f>
        <v>0</v>
      </c>
      <c r="I526" s="16">
        <f>I527</f>
        <v>0</v>
      </c>
      <c r="J526" s="16">
        <f t="shared" si="119"/>
        <v>0</v>
      </c>
      <c r="K526" s="54">
        <f t="shared" si="102"/>
        <v>0</v>
      </c>
    </row>
    <row r="527" spans="1:11" s="3" customFormat="1" ht="30.75" customHeight="1" x14ac:dyDescent="0.25">
      <c r="A527" s="74" t="s">
        <v>362</v>
      </c>
      <c r="B527" s="74"/>
      <c r="C527" s="22" t="s">
        <v>187</v>
      </c>
      <c r="D527" s="36" t="s">
        <v>518</v>
      </c>
      <c r="E527" s="22" t="s">
        <v>370</v>
      </c>
      <c r="F527" s="37"/>
      <c r="G527" s="16">
        <f>G528</f>
        <v>2590000</v>
      </c>
      <c r="H527" s="16">
        <f>H528</f>
        <v>0</v>
      </c>
      <c r="I527" s="16">
        <f>I528</f>
        <v>0</v>
      </c>
      <c r="J527" s="16">
        <f>J528</f>
        <v>0</v>
      </c>
      <c r="K527" s="54">
        <f t="shared" si="102"/>
        <v>0</v>
      </c>
    </row>
    <row r="528" spans="1:11" s="3" customFormat="1" ht="15" customHeight="1" x14ac:dyDescent="0.25">
      <c r="A528" s="74" t="s">
        <v>27</v>
      </c>
      <c r="B528" s="74"/>
      <c r="C528" s="22" t="s">
        <v>187</v>
      </c>
      <c r="D528" s="36" t="s">
        <v>518</v>
      </c>
      <c r="E528" s="22" t="s">
        <v>370</v>
      </c>
      <c r="F528" s="23" t="s">
        <v>28</v>
      </c>
      <c r="G528" s="16">
        <f t="shared" ref="G528:J528" si="120">G529</f>
        <v>2590000</v>
      </c>
      <c r="H528" s="16">
        <f t="shared" si="120"/>
        <v>0</v>
      </c>
      <c r="I528" s="16">
        <f t="shared" si="120"/>
        <v>0</v>
      </c>
      <c r="J528" s="16">
        <f t="shared" si="120"/>
        <v>0</v>
      </c>
      <c r="K528" s="54">
        <f t="shared" si="102"/>
        <v>0</v>
      </c>
    </row>
    <row r="529" spans="1:11" s="3" customFormat="1" ht="34.5" customHeight="1" x14ac:dyDescent="0.25">
      <c r="A529" s="74" t="s">
        <v>38</v>
      </c>
      <c r="B529" s="74"/>
      <c r="C529" s="22" t="s">
        <v>187</v>
      </c>
      <c r="D529" s="36" t="s">
        <v>518</v>
      </c>
      <c r="E529" s="22" t="s">
        <v>370</v>
      </c>
      <c r="F529" s="23" t="s">
        <v>39</v>
      </c>
      <c r="G529" s="16">
        <v>2590000</v>
      </c>
      <c r="H529" s="16">
        <v>0</v>
      </c>
      <c r="I529" s="16">
        <v>0</v>
      </c>
      <c r="J529" s="16">
        <v>0</v>
      </c>
      <c r="K529" s="54">
        <f t="shared" ref="K529:K542" si="121">I529/G529*100</f>
        <v>0</v>
      </c>
    </row>
    <row r="530" spans="1:11" s="3" customFormat="1" ht="15" customHeight="1" x14ac:dyDescent="0.25">
      <c r="A530" s="70" t="s">
        <v>40</v>
      </c>
      <c r="B530" s="70"/>
      <c r="C530" s="53"/>
      <c r="D530" s="32" t="s">
        <v>41</v>
      </c>
      <c r="E530" s="32"/>
      <c r="F530" s="32"/>
      <c r="G530" s="38">
        <f>G531+G534+G537</f>
        <v>105000.37</v>
      </c>
      <c r="H530" s="38"/>
      <c r="I530" s="38">
        <f>I531+I534+I537</f>
        <v>5000.37</v>
      </c>
      <c r="J530" s="38"/>
      <c r="K530" s="54">
        <f t="shared" si="121"/>
        <v>4.7622403616292015</v>
      </c>
    </row>
    <row r="531" spans="1:11" s="3" customFormat="1" ht="15" customHeight="1" x14ac:dyDescent="0.25">
      <c r="A531" s="74" t="s">
        <v>45</v>
      </c>
      <c r="B531" s="74"/>
      <c r="C531" s="22" t="s">
        <v>488</v>
      </c>
      <c r="D531" s="23" t="s">
        <v>46</v>
      </c>
      <c r="E531" s="23"/>
      <c r="F531" s="37"/>
      <c r="G531" s="16">
        <f>G532</f>
        <v>100000</v>
      </c>
      <c r="H531" s="16"/>
      <c r="I531" s="16">
        <f>I532</f>
        <v>0</v>
      </c>
      <c r="J531" s="16"/>
      <c r="K531" s="54">
        <f t="shared" si="121"/>
        <v>0</v>
      </c>
    </row>
    <row r="532" spans="1:11" s="3" customFormat="1" ht="15" customHeight="1" x14ac:dyDescent="0.25">
      <c r="A532" s="74" t="s">
        <v>27</v>
      </c>
      <c r="B532" s="74"/>
      <c r="C532" s="22" t="s">
        <v>488</v>
      </c>
      <c r="D532" s="23" t="s">
        <v>46</v>
      </c>
      <c r="E532" s="23"/>
      <c r="F532" s="23" t="s">
        <v>28</v>
      </c>
      <c r="G532" s="16">
        <f>G533</f>
        <v>100000</v>
      </c>
      <c r="H532" s="16"/>
      <c r="I532" s="16">
        <f>I533</f>
        <v>0</v>
      </c>
      <c r="J532" s="16"/>
      <c r="K532" s="54">
        <f t="shared" si="121"/>
        <v>0</v>
      </c>
    </row>
    <row r="533" spans="1:11" s="3" customFormat="1" ht="15" customHeight="1" x14ac:dyDescent="0.25">
      <c r="A533" s="74" t="s">
        <v>47</v>
      </c>
      <c r="B533" s="74"/>
      <c r="C533" s="22" t="s">
        <v>488</v>
      </c>
      <c r="D533" s="23">
        <v>9900000060</v>
      </c>
      <c r="E533" s="23"/>
      <c r="F533" s="23" t="s">
        <v>48</v>
      </c>
      <c r="G533" s="16">
        <f>100000+1365500+1302000-2667500</f>
        <v>100000</v>
      </c>
      <c r="H533" s="16"/>
      <c r="I533" s="16">
        <v>0</v>
      </c>
      <c r="J533" s="16"/>
      <c r="K533" s="54">
        <f t="shared" si="121"/>
        <v>0</v>
      </c>
    </row>
    <row r="534" spans="1:11" s="3" customFormat="1" ht="15" customHeight="1" x14ac:dyDescent="0.25">
      <c r="A534" s="75"/>
      <c r="B534" s="75"/>
      <c r="C534" s="22" t="s">
        <v>140</v>
      </c>
      <c r="D534" s="23">
        <v>9900000080</v>
      </c>
      <c r="E534" s="23"/>
      <c r="F534" s="23"/>
      <c r="G534" s="16">
        <f>G535</f>
        <v>0</v>
      </c>
      <c r="H534" s="16"/>
      <c r="I534" s="16">
        <f>I535</f>
        <v>0</v>
      </c>
      <c r="J534" s="16"/>
      <c r="K534" s="54">
        <v>0</v>
      </c>
    </row>
    <row r="535" spans="1:11" s="3" customFormat="1" ht="15" customHeight="1" x14ac:dyDescent="0.25">
      <c r="A535" s="75"/>
      <c r="B535" s="75"/>
      <c r="C535" s="22" t="s">
        <v>140</v>
      </c>
      <c r="D535" s="23">
        <v>9900000080</v>
      </c>
      <c r="E535" s="23"/>
      <c r="F535" s="23">
        <v>800</v>
      </c>
      <c r="G535" s="16">
        <f>G536</f>
        <v>0</v>
      </c>
      <c r="H535" s="16"/>
      <c r="I535" s="16">
        <f>I536</f>
        <v>0</v>
      </c>
      <c r="J535" s="16"/>
      <c r="K535" s="54">
        <v>0</v>
      </c>
    </row>
    <row r="536" spans="1:11" s="3" customFormat="1" ht="15" customHeight="1" x14ac:dyDescent="0.25">
      <c r="A536" s="74" t="s">
        <v>489</v>
      </c>
      <c r="B536" s="74"/>
      <c r="C536" s="22" t="s">
        <v>140</v>
      </c>
      <c r="D536" s="23">
        <v>9900000080</v>
      </c>
      <c r="E536" s="23"/>
      <c r="F536" s="23">
        <v>830</v>
      </c>
      <c r="G536" s="16">
        <f>2667500-1302000-1365500+5365000+126127.88-1677050-126127.88-3687950</f>
        <v>0</v>
      </c>
      <c r="H536" s="16"/>
      <c r="I536" s="16">
        <f>2667500-1302000-1365500+5365000+126127.88-1677050-126127.88-3687950</f>
        <v>0</v>
      </c>
      <c r="J536" s="16"/>
      <c r="K536" s="54">
        <v>0</v>
      </c>
    </row>
    <row r="537" spans="1:11" s="3" customFormat="1" ht="15" customHeight="1" x14ac:dyDescent="0.25">
      <c r="A537" s="75"/>
      <c r="B537" s="75"/>
      <c r="C537" s="22" t="s">
        <v>491</v>
      </c>
      <c r="D537" s="23">
        <v>9900004000</v>
      </c>
      <c r="E537" s="23"/>
      <c r="F537" s="23"/>
      <c r="G537" s="16">
        <f>G538</f>
        <v>5000.37</v>
      </c>
      <c r="H537" s="16"/>
      <c r="I537" s="16">
        <f>I538</f>
        <v>5000.37</v>
      </c>
      <c r="J537" s="16"/>
      <c r="K537" s="54">
        <f t="shared" si="121"/>
        <v>100</v>
      </c>
    </row>
    <row r="538" spans="1:11" s="3" customFormat="1" ht="15" customHeight="1" x14ac:dyDescent="0.25">
      <c r="A538" s="75"/>
      <c r="B538" s="75"/>
      <c r="C538" s="22" t="s">
        <v>491</v>
      </c>
      <c r="D538" s="23">
        <v>9900004000</v>
      </c>
      <c r="E538" s="23"/>
      <c r="F538" s="23">
        <v>800</v>
      </c>
      <c r="G538" s="16">
        <f>G539</f>
        <v>5000.37</v>
      </c>
      <c r="H538" s="16"/>
      <c r="I538" s="16">
        <f>I539</f>
        <v>5000.37</v>
      </c>
      <c r="J538" s="16"/>
      <c r="K538" s="54">
        <f t="shared" si="121"/>
        <v>100</v>
      </c>
    </row>
    <row r="539" spans="1:11" s="3" customFormat="1" ht="15" customHeight="1" x14ac:dyDescent="0.25">
      <c r="A539" s="74" t="s">
        <v>492</v>
      </c>
      <c r="B539" s="74"/>
      <c r="C539" s="22" t="s">
        <v>491</v>
      </c>
      <c r="D539" s="23">
        <v>9900004000</v>
      </c>
      <c r="E539" s="23"/>
      <c r="F539" s="23">
        <v>850</v>
      </c>
      <c r="G539" s="16">
        <f>5000+0.37</f>
        <v>5000.37</v>
      </c>
      <c r="H539" s="16"/>
      <c r="I539" s="16">
        <v>5000.37</v>
      </c>
      <c r="J539" s="16"/>
      <c r="K539" s="54">
        <f t="shared" si="121"/>
        <v>100</v>
      </c>
    </row>
    <row r="540" spans="1:11" s="3" customFormat="1" ht="15" customHeight="1" x14ac:dyDescent="0.25">
      <c r="A540" s="70" t="s">
        <v>127</v>
      </c>
      <c r="B540" s="70"/>
      <c r="C540" s="70"/>
      <c r="D540" s="71"/>
      <c r="E540" s="71"/>
      <c r="F540" s="71"/>
      <c r="G540" s="38">
        <f>G530</f>
        <v>105000.37</v>
      </c>
      <c r="H540" s="38"/>
      <c r="I540" s="38">
        <f>I530</f>
        <v>5000.37</v>
      </c>
      <c r="J540" s="38"/>
      <c r="K540" s="54">
        <f t="shared" si="121"/>
        <v>4.7622403616292015</v>
      </c>
    </row>
    <row r="541" spans="1:11" s="3" customFormat="1" ht="15" customHeight="1" x14ac:dyDescent="0.25">
      <c r="A541" s="70" t="s">
        <v>128</v>
      </c>
      <c r="B541" s="70"/>
      <c r="C541" s="70"/>
      <c r="D541" s="71"/>
      <c r="E541" s="71"/>
      <c r="F541" s="71"/>
      <c r="G541" s="21">
        <f t="shared" ref="G541:H541" si="122">G16+G59+G138+G156+G180+G188+G194+G276+G282+G316+G363+G405+G411+G466+G472</f>
        <v>347901824.05999994</v>
      </c>
      <c r="H541" s="21">
        <f t="shared" si="122"/>
        <v>140938555.41</v>
      </c>
      <c r="I541" s="21">
        <f t="shared" ref="I541:J541" si="123">I16+I59+I138+I156+I180+I188+I194+I276+I282+I316+I363+I405+I411+I466+I472</f>
        <v>263973955.75999999</v>
      </c>
      <c r="J541" s="21">
        <f t="shared" si="123"/>
        <v>80934019.030000001</v>
      </c>
      <c r="K541" s="54">
        <f t="shared" si="121"/>
        <v>75.875990726186714</v>
      </c>
    </row>
    <row r="542" spans="1:11" s="3" customFormat="1" ht="15" customHeight="1" x14ac:dyDescent="0.25">
      <c r="A542" s="70" t="s">
        <v>126</v>
      </c>
      <c r="B542" s="70"/>
      <c r="C542" s="70"/>
      <c r="D542" s="71"/>
      <c r="E542" s="71"/>
      <c r="F542" s="71"/>
      <c r="G542" s="21">
        <f>G540+G541</f>
        <v>348006824.42999995</v>
      </c>
      <c r="H542" s="21">
        <f>H540+H541</f>
        <v>140938555.41</v>
      </c>
      <c r="I542" s="21">
        <f>I540+I541</f>
        <v>263978956.13</v>
      </c>
      <c r="J542" s="21">
        <f>J540+J541</f>
        <v>80934019.030000001</v>
      </c>
      <c r="K542" s="54">
        <f t="shared" si="121"/>
        <v>75.85453433632253</v>
      </c>
    </row>
    <row r="543" spans="1:11" s="14" customFormat="1" x14ac:dyDescent="0.25">
      <c r="A543" s="15"/>
      <c r="B543" s="15"/>
      <c r="C543" s="15"/>
      <c r="D543" s="15"/>
      <c r="E543" s="15"/>
      <c r="F543" s="15"/>
      <c r="G543" s="11"/>
      <c r="H543" s="11"/>
      <c r="I543" s="11"/>
      <c r="J543" s="11"/>
      <c r="K543" s="24"/>
    </row>
    <row r="546" spans="9:9" x14ac:dyDescent="0.25">
      <c r="I546" s="28"/>
    </row>
  </sheetData>
  <mergeCells count="550">
    <mergeCell ref="A7:H7"/>
    <mergeCell ref="A8:H8"/>
    <mergeCell ref="A9:H9"/>
    <mergeCell ref="B11:H11"/>
    <mergeCell ref="G12:H12"/>
    <mergeCell ref="A1:H1"/>
    <mergeCell ref="A2:H2"/>
    <mergeCell ref="A3:H3"/>
    <mergeCell ref="A4:H4"/>
    <mergeCell ref="A5:H5"/>
    <mergeCell ref="A6:H6"/>
    <mergeCell ref="A15:B15"/>
    <mergeCell ref="A16:B16"/>
    <mergeCell ref="A17:B17"/>
    <mergeCell ref="A18:B18"/>
    <mergeCell ref="A19:B19"/>
    <mergeCell ref="A13:B14"/>
    <mergeCell ref="C13:C14"/>
    <mergeCell ref="D13:D14"/>
    <mergeCell ref="G13:H13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  <mergeCell ref="A110:B110"/>
    <mergeCell ref="A111:B111"/>
    <mergeCell ref="A112:B112"/>
    <mergeCell ref="A113:B113"/>
    <mergeCell ref="A114:B114"/>
    <mergeCell ref="A115:B115"/>
    <mergeCell ref="A104:B104"/>
    <mergeCell ref="A105:B105"/>
    <mergeCell ref="A106:B106"/>
    <mergeCell ref="A107:B107"/>
    <mergeCell ref="A108:B108"/>
    <mergeCell ref="A109:B109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34:B134"/>
    <mergeCell ref="A135:B135"/>
    <mergeCell ref="A136:B136"/>
    <mergeCell ref="A137:B137"/>
    <mergeCell ref="A138:B138"/>
    <mergeCell ref="A139:B139"/>
    <mergeCell ref="A128:B128"/>
    <mergeCell ref="A129:B129"/>
    <mergeCell ref="A130:B130"/>
    <mergeCell ref="A131:B131"/>
    <mergeCell ref="A132:B132"/>
    <mergeCell ref="A133:B133"/>
    <mergeCell ref="A146:B146"/>
    <mergeCell ref="A147:B147"/>
    <mergeCell ref="A148:B148"/>
    <mergeCell ref="A149:B149"/>
    <mergeCell ref="A150:B150"/>
    <mergeCell ref="A151:B151"/>
    <mergeCell ref="A140:B140"/>
    <mergeCell ref="A141:B141"/>
    <mergeCell ref="A142:B142"/>
    <mergeCell ref="A143:B143"/>
    <mergeCell ref="A144:B144"/>
    <mergeCell ref="A145:B145"/>
    <mergeCell ref="A158:B158"/>
    <mergeCell ref="A159:B159"/>
    <mergeCell ref="A160:B160"/>
    <mergeCell ref="A161:B161"/>
    <mergeCell ref="A162:B162"/>
    <mergeCell ref="A163:B163"/>
    <mergeCell ref="A152:B152"/>
    <mergeCell ref="A153:B153"/>
    <mergeCell ref="A154:B154"/>
    <mergeCell ref="A155:B155"/>
    <mergeCell ref="A156:B156"/>
    <mergeCell ref="A157:B157"/>
    <mergeCell ref="A170:B170"/>
    <mergeCell ref="A171:B171"/>
    <mergeCell ref="A172:B172"/>
    <mergeCell ref="A173:B173"/>
    <mergeCell ref="A174:B174"/>
    <mergeCell ref="A175:B175"/>
    <mergeCell ref="A164:B164"/>
    <mergeCell ref="A165:B165"/>
    <mergeCell ref="A166:B166"/>
    <mergeCell ref="A167:B167"/>
    <mergeCell ref="A168:B168"/>
    <mergeCell ref="A169:B169"/>
    <mergeCell ref="A182:B182"/>
    <mergeCell ref="A183:B183"/>
    <mergeCell ref="A184:B184"/>
    <mergeCell ref="A185:B185"/>
    <mergeCell ref="A186:B186"/>
    <mergeCell ref="A187:B187"/>
    <mergeCell ref="A176:B176"/>
    <mergeCell ref="A177:B177"/>
    <mergeCell ref="A178:B178"/>
    <mergeCell ref="A179:B179"/>
    <mergeCell ref="A180:B180"/>
    <mergeCell ref="A181:B181"/>
    <mergeCell ref="A194:B194"/>
    <mergeCell ref="A195:B195"/>
    <mergeCell ref="A196:B196"/>
    <mergeCell ref="A197:B197"/>
    <mergeCell ref="A198:B198"/>
    <mergeCell ref="A199:B199"/>
    <mergeCell ref="A188:B188"/>
    <mergeCell ref="A189:B189"/>
    <mergeCell ref="A190:B190"/>
    <mergeCell ref="A191:B191"/>
    <mergeCell ref="A192:B192"/>
    <mergeCell ref="A193:B193"/>
    <mergeCell ref="A206:B206"/>
    <mergeCell ref="A207:B207"/>
    <mergeCell ref="A208:B208"/>
    <mergeCell ref="A209:B209"/>
    <mergeCell ref="A210:B210"/>
    <mergeCell ref="A211:B211"/>
    <mergeCell ref="A200:B200"/>
    <mergeCell ref="A201:B201"/>
    <mergeCell ref="A202:B202"/>
    <mergeCell ref="A203:B203"/>
    <mergeCell ref="A204:B204"/>
    <mergeCell ref="A205:B205"/>
    <mergeCell ref="A218:B218"/>
    <mergeCell ref="A219:B219"/>
    <mergeCell ref="A220:B220"/>
    <mergeCell ref="A221:B221"/>
    <mergeCell ref="A222:B222"/>
    <mergeCell ref="A223:B223"/>
    <mergeCell ref="A212:B212"/>
    <mergeCell ref="A213:B213"/>
    <mergeCell ref="A214:B214"/>
    <mergeCell ref="A215:B215"/>
    <mergeCell ref="A216:B216"/>
    <mergeCell ref="A217:B217"/>
    <mergeCell ref="A230:B230"/>
    <mergeCell ref="A231:B231"/>
    <mergeCell ref="A232:B232"/>
    <mergeCell ref="A233:B233"/>
    <mergeCell ref="A234:B234"/>
    <mergeCell ref="A235:B235"/>
    <mergeCell ref="A224:B224"/>
    <mergeCell ref="A225:B225"/>
    <mergeCell ref="A226:B226"/>
    <mergeCell ref="A227:B227"/>
    <mergeCell ref="A228:B228"/>
    <mergeCell ref="A229:B229"/>
    <mergeCell ref="A242:B242"/>
    <mergeCell ref="A243:B243"/>
    <mergeCell ref="A244:B244"/>
    <mergeCell ref="A245:B245"/>
    <mergeCell ref="A246:B246"/>
    <mergeCell ref="A247:B247"/>
    <mergeCell ref="A236:B236"/>
    <mergeCell ref="A237:B237"/>
    <mergeCell ref="A238:B238"/>
    <mergeCell ref="A239:B239"/>
    <mergeCell ref="A240:B240"/>
    <mergeCell ref="A241:B241"/>
    <mergeCell ref="A254:B254"/>
    <mergeCell ref="A255:B255"/>
    <mergeCell ref="A256:B256"/>
    <mergeCell ref="A257:B257"/>
    <mergeCell ref="A258:B258"/>
    <mergeCell ref="A259:B259"/>
    <mergeCell ref="A248:B248"/>
    <mergeCell ref="A249:B249"/>
    <mergeCell ref="A250:B250"/>
    <mergeCell ref="A251:B251"/>
    <mergeCell ref="A252:B252"/>
    <mergeCell ref="A253:B253"/>
    <mergeCell ref="A266:B266"/>
    <mergeCell ref="A267:B267"/>
    <mergeCell ref="A268:B268"/>
    <mergeCell ref="A269:B269"/>
    <mergeCell ref="A270:B270"/>
    <mergeCell ref="A271:B271"/>
    <mergeCell ref="A260:B260"/>
    <mergeCell ref="A261:B261"/>
    <mergeCell ref="A262:B262"/>
    <mergeCell ref="A263:B263"/>
    <mergeCell ref="A264:B264"/>
    <mergeCell ref="A265:B265"/>
    <mergeCell ref="A278:B278"/>
    <mergeCell ref="A279:B279"/>
    <mergeCell ref="A280:B280"/>
    <mergeCell ref="A281:B281"/>
    <mergeCell ref="A282:B282"/>
    <mergeCell ref="A283:B283"/>
    <mergeCell ref="A272:B272"/>
    <mergeCell ref="A273:B273"/>
    <mergeCell ref="A274:B274"/>
    <mergeCell ref="A275:B275"/>
    <mergeCell ref="A276:B276"/>
    <mergeCell ref="A277:B277"/>
    <mergeCell ref="A290:B290"/>
    <mergeCell ref="A291:B291"/>
    <mergeCell ref="A292:B292"/>
    <mergeCell ref="A293:B293"/>
    <mergeCell ref="A294:B294"/>
    <mergeCell ref="A295:B295"/>
    <mergeCell ref="A284:B284"/>
    <mergeCell ref="A285:B285"/>
    <mergeCell ref="A286:B286"/>
    <mergeCell ref="A287:B287"/>
    <mergeCell ref="A288:B288"/>
    <mergeCell ref="A289:B289"/>
    <mergeCell ref="A302:B302"/>
    <mergeCell ref="A303:B303"/>
    <mergeCell ref="A304:B304"/>
    <mergeCell ref="A305:B305"/>
    <mergeCell ref="A306:B306"/>
    <mergeCell ref="A307:B307"/>
    <mergeCell ref="A296:B296"/>
    <mergeCell ref="A297:B297"/>
    <mergeCell ref="A298:B298"/>
    <mergeCell ref="A299:B299"/>
    <mergeCell ref="A300:B300"/>
    <mergeCell ref="A301:B301"/>
    <mergeCell ref="A314:B314"/>
    <mergeCell ref="A315:B315"/>
    <mergeCell ref="A316:B316"/>
    <mergeCell ref="A317:B317"/>
    <mergeCell ref="A318:B318"/>
    <mergeCell ref="A319:B319"/>
    <mergeCell ref="A308:B308"/>
    <mergeCell ref="A309:B309"/>
    <mergeCell ref="A310:B310"/>
    <mergeCell ref="A311:B311"/>
    <mergeCell ref="A312:B312"/>
    <mergeCell ref="A313:B313"/>
    <mergeCell ref="A326:B326"/>
    <mergeCell ref="A327:B327"/>
    <mergeCell ref="A328:B328"/>
    <mergeCell ref="A329:B329"/>
    <mergeCell ref="A330:B330"/>
    <mergeCell ref="A331:B331"/>
    <mergeCell ref="A320:B320"/>
    <mergeCell ref="A321:B321"/>
    <mergeCell ref="A322:B322"/>
    <mergeCell ref="A323:B323"/>
    <mergeCell ref="A324:B324"/>
    <mergeCell ref="A325:B325"/>
    <mergeCell ref="A338:B338"/>
    <mergeCell ref="A339:B339"/>
    <mergeCell ref="A340:B340"/>
    <mergeCell ref="A341:B341"/>
    <mergeCell ref="A342:B342"/>
    <mergeCell ref="A343:B343"/>
    <mergeCell ref="A332:B332"/>
    <mergeCell ref="A333:B333"/>
    <mergeCell ref="A334:B334"/>
    <mergeCell ref="A335:B335"/>
    <mergeCell ref="A336:B336"/>
    <mergeCell ref="A337:B337"/>
    <mergeCell ref="A350:B350"/>
    <mergeCell ref="A351:B351"/>
    <mergeCell ref="A352:B352"/>
    <mergeCell ref="A353:B353"/>
    <mergeCell ref="A354:B354"/>
    <mergeCell ref="A355:B355"/>
    <mergeCell ref="A344:B344"/>
    <mergeCell ref="A345:B345"/>
    <mergeCell ref="A346:B346"/>
    <mergeCell ref="A347:B347"/>
    <mergeCell ref="A348:B348"/>
    <mergeCell ref="A349:B349"/>
    <mergeCell ref="A362:B362"/>
    <mergeCell ref="A363:B363"/>
    <mergeCell ref="A364:B364"/>
    <mergeCell ref="A365:B365"/>
    <mergeCell ref="A366:B366"/>
    <mergeCell ref="A367:B367"/>
    <mergeCell ref="A356:B356"/>
    <mergeCell ref="A357:B357"/>
    <mergeCell ref="A358:B358"/>
    <mergeCell ref="A359:B359"/>
    <mergeCell ref="A360:B360"/>
    <mergeCell ref="A361:B361"/>
    <mergeCell ref="A374:B374"/>
    <mergeCell ref="A375:B375"/>
    <mergeCell ref="A376:B376"/>
    <mergeCell ref="A377:B377"/>
    <mergeCell ref="A378:B378"/>
    <mergeCell ref="A379:B379"/>
    <mergeCell ref="A368:B368"/>
    <mergeCell ref="A369:B369"/>
    <mergeCell ref="A370:B370"/>
    <mergeCell ref="A371:B371"/>
    <mergeCell ref="A372:B372"/>
    <mergeCell ref="A373:B373"/>
    <mergeCell ref="A386:B386"/>
    <mergeCell ref="A387:B387"/>
    <mergeCell ref="A388:B388"/>
    <mergeCell ref="A389:B389"/>
    <mergeCell ref="A390:B390"/>
    <mergeCell ref="A391:B391"/>
    <mergeCell ref="A380:B380"/>
    <mergeCell ref="A381:B381"/>
    <mergeCell ref="A382:B382"/>
    <mergeCell ref="A383:B383"/>
    <mergeCell ref="A384:B384"/>
    <mergeCell ref="A385:B385"/>
    <mergeCell ref="A398:B398"/>
    <mergeCell ref="A399:B399"/>
    <mergeCell ref="A400:B400"/>
    <mergeCell ref="A401:B401"/>
    <mergeCell ref="A402:B402"/>
    <mergeCell ref="A403:B403"/>
    <mergeCell ref="A392:B392"/>
    <mergeCell ref="A393:B393"/>
    <mergeCell ref="A394:B394"/>
    <mergeCell ref="A395:B395"/>
    <mergeCell ref="A396:B396"/>
    <mergeCell ref="A397:B397"/>
    <mergeCell ref="A410:B410"/>
    <mergeCell ref="A411:B411"/>
    <mergeCell ref="A412:B412"/>
    <mergeCell ref="A413:B413"/>
    <mergeCell ref="A414:B414"/>
    <mergeCell ref="A415:B415"/>
    <mergeCell ref="A404:B404"/>
    <mergeCell ref="A405:B405"/>
    <mergeCell ref="A406:B406"/>
    <mergeCell ref="A407:B407"/>
    <mergeCell ref="A408:B408"/>
    <mergeCell ref="A409:B409"/>
    <mergeCell ref="A422:B422"/>
    <mergeCell ref="A423:B423"/>
    <mergeCell ref="A424:B424"/>
    <mergeCell ref="A425:B425"/>
    <mergeCell ref="A426:B426"/>
    <mergeCell ref="A427:B427"/>
    <mergeCell ref="A416:B416"/>
    <mergeCell ref="A417:B417"/>
    <mergeCell ref="A418:B418"/>
    <mergeCell ref="A419:B419"/>
    <mergeCell ref="A420:B420"/>
    <mergeCell ref="A421:B421"/>
    <mergeCell ref="A434:B434"/>
    <mergeCell ref="A435:B435"/>
    <mergeCell ref="A436:B436"/>
    <mergeCell ref="A437:B437"/>
    <mergeCell ref="A438:B438"/>
    <mergeCell ref="A439:B439"/>
    <mergeCell ref="A428:B428"/>
    <mergeCell ref="A429:B429"/>
    <mergeCell ref="A430:B430"/>
    <mergeCell ref="A431:B431"/>
    <mergeCell ref="A432:B432"/>
    <mergeCell ref="A433:B433"/>
    <mergeCell ref="A446:B446"/>
    <mergeCell ref="A447:B447"/>
    <mergeCell ref="A448:B448"/>
    <mergeCell ref="A449:B449"/>
    <mergeCell ref="A450:B450"/>
    <mergeCell ref="A451:B451"/>
    <mergeCell ref="A440:B440"/>
    <mergeCell ref="A441:B441"/>
    <mergeCell ref="A442:B442"/>
    <mergeCell ref="A443:B443"/>
    <mergeCell ref="A444:B444"/>
    <mergeCell ref="A445:B445"/>
    <mergeCell ref="A458:B458"/>
    <mergeCell ref="A459:B459"/>
    <mergeCell ref="A460:B460"/>
    <mergeCell ref="A461:B461"/>
    <mergeCell ref="A462:B462"/>
    <mergeCell ref="A463:B463"/>
    <mergeCell ref="A452:B452"/>
    <mergeCell ref="A453:B453"/>
    <mergeCell ref="A454:B454"/>
    <mergeCell ref="A455:B455"/>
    <mergeCell ref="A456:B456"/>
    <mergeCell ref="A457:B457"/>
    <mergeCell ref="A470:B470"/>
    <mergeCell ref="A471:B471"/>
    <mergeCell ref="A472:B472"/>
    <mergeCell ref="A473:B473"/>
    <mergeCell ref="A474:B474"/>
    <mergeCell ref="A475:B475"/>
    <mergeCell ref="A464:B464"/>
    <mergeCell ref="A465:B465"/>
    <mergeCell ref="A466:B466"/>
    <mergeCell ref="A467:B467"/>
    <mergeCell ref="A468:B468"/>
    <mergeCell ref="A469:B469"/>
    <mergeCell ref="A482:B482"/>
    <mergeCell ref="A483:B483"/>
    <mergeCell ref="A484:B484"/>
    <mergeCell ref="A485:B485"/>
    <mergeCell ref="A486:B486"/>
    <mergeCell ref="A487:B487"/>
    <mergeCell ref="A476:B476"/>
    <mergeCell ref="A477:B477"/>
    <mergeCell ref="A478:B478"/>
    <mergeCell ref="A479:B479"/>
    <mergeCell ref="A480:B480"/>
    <mergeCell ref="A481:B481"/>
    <mergeCell ref="A494:B494"/>
    <mergeCell ref="A495:B495"/>
    <mergeCell ref="A496:B496"/>
    <mergeCell ref="A497:B497"/>
    <mergeCell ref="A498:B498"/>
    <mergeCell ref="A499:B499"/>
    <mergeCell ref="A488:B488"/>
    <mergeCell ref="A489:B489"/>
    <mergeCell ref="A490:B490"/>
    <mergeCell ref="A491:B491"/>
    <mergeCell ref="A492:B492"/>
    <mergeCell ref="A493:B493"/>
    <mergeCell ref="A506:B506"/>
    <mergeCell ref="A507:B507"/>
    <mergeCell ref="A508:B508"/>
    <mergeCell ref="A509:B509"/>
    <mergeCell ref="A510:B510"/>
    <mergeCell ref="A511:B511"/>
    <mergeCell ref="A500:B500"/>
    <mergeCell ref="A501:B501"/>
    <mergeCell ref="A502:B502"/>
    <mergeCell ref="A503:B503"/>
    <mergeCell ref="A504:B504"/>
    <mergeCell ref="A505:B505"/>
    <mergeCell ref="A528:B528"/>
    <mergeCell ref="A529:B529"/>
    <mergeCell ref="A518:B518"/>
    <mergeCell ref="A519:B519"/>
    <mergeCell ref="A520:B520"/>
    <mergeCell ref="A521:B521"/>
    <mergeCell ref="A522:B522"/>
    <mergeCell ref="A523:B523"/>
    <mergeCell ref="A512:B512"/>
    <mergeCell ref="A513:B513"/>
    <mergeCell ref="A514:B514"/>
    <mergeCell ref="A515:B515"/>
    <mergeCell ref="A516:B516"/>
    <mergeCell ref="A517:B517"/>
    <mergeCell ref="K12:K14"/>
    <mergeCell ref="F12:F14"/>
    <mergeCell ref="E13:E14"/>
    <mergeCell ref="A10:K10"/>
    <mergeCell ref="J1:K4"/>
    <mergeCell ref="A542:F542"/>
    <mergeCell ref="I12:J12"/>
    <mergeCell ref="I13:J13"/>
    <mergeCell ref="A536:B536"/>
    <mergeCell ref="A537:B537"/>
    <mergeCell ref="A538:B538"/>
    <mergeCell ref="A539:B539"/>
    <mergeCell ref="A540:F540"/>
    <mergeCell ref="A541:F541"/>
    <mergeCell ref="A530:B530"/>
    <mergeCell ref="A531:B531"/>
    <mergeCell ref="A532:B532"/>
    <mergeCell ref="A533:B533"/>
    <mergeCell ref="A534:B534"/>
    <mergeCell ref="A535:B535"/>
    <mergeCell ref="A524:B524"/>
    <mergeCell ref="A525:B525"/>
    <mergeCell ref="A526:B526"/>
    <mergeCell ref="A527:B527"/>
  </mergeCells>
  <pageMargins left="0.19685039370078741" right="0.19685039370078741" top="0.74803149606299213" bottom="0.74803149606299213" header="0.31496062992125984" footer="0.31496062992125984"/>
  <pageSetup paperSize="9" scale="55" fitToHeight="0" orientation="portrait" r:id="rId1"/>
  <rowBreaks count="2" manualBreakCount="2">
    <brk id="410" max="10" man="1"/>
    <brk id="4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план-расход 2024</vt:lpstr>
      <vt:lpstr>'план-расход 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2025-01-13T11:52:36Z</cp:lastPrinted>
  <dcterms:created xsi:type="dcterms:W3CDTF">2019-11-25T12:40:18Z</dcterms:created>
  <dcterms:modified xsi:type="dcterms:W3CDTF">2025-03-14T09:29:37Z</dcterms:modified>
</cp:coreProperties>
</file>